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Ta_delovni_zvezek" defaultThemeVersion="166925"/>
  <mc:AlternateContent xmlns:mc="http://schemas.openxmlformats.org/markup-compatibility/2006">
    <mc:Choice Requires="x15">
      <x15ac:absPath xmlns:x15ac="http://schemas.microsoft.com/office/spreadsheetml/2010/11/ac" url="C:\Users\matevzk\Documents\HC Jagodje - Lucija\00 RAZPISNA DOKUMENTACIJA\Projektna naloga - priprava DGD in PZI\PN PGD in PZI 2026 (Projekt)\2026 08 03 Dopolnitev PN po vprasanjih na JN\"/>
    </mc:Choice>
  </mc:AlternateContent>
  <xr:revisionPtr revIDLastSave="0" documentId="13_ncr:1_{8F1B8882-2762-4BD6-9757-3D7BDD12FD73}" xr6:coauthVersionLast="47" xr6:coauthVersionMax="47" xr10:uidLastSave="{00000000-0000-0000-0000-000000000000}"/>
  <bookViews>
    <workbookView xWindow="-108" yWindow="-108" windowWidth="23256" windowHeight="12456" activeTab="1" xr2:uid="{00000000-000D-0000-FFFF-FFFF00000000}"/>
  </bookViews>
  <sheets>
    <sheet name="Rekapitulacija" sheetId="3" r:id="rId1"/>
    <sheet name="Specifikacija" sheetId="5" r:id="rId2"/>
  </sheets>
  <definedNames>
    <definedName name="_xlnm._FilterDatabase" localSheetId="0" hidden="1">Rekapitulacija!$B$10:$B$19</definedName>
    <definedName name="_xlnm._FilterDatabase" localSheetId="1" hidden="1">Specifikacija!$F$1:$F$448</definedName>
    <definedName name="_xlnm.Print_Area" localSheetId="0">Rekapitulacija!$A$1:$E$32</definedName>
    <definedName name="_xlnm.Print_Area" localSheetId="1">Specifikacija!$A$1:$H$440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411" i="5" l="1"/>
  <c r="A410" i="5"/>
  <c r="A409" i="5"/>
  <c r="A438" i="5"/>
  <c r="A417" i="5"/>
  <c r="A414" i="5"/>
  <c r="A370" i="5"/>
  <c r="A369" i="5"/>
  <c r="A368" i="5"/>
  <c r="A367" i="5"/>
  <c r="A366" i="5"/>
  <c r="A364" i="5"/>
  <c r="A363" i="5"/>
  <c r="A362" i="5"/>
  <c r="A361" i="5"/>
  <c r="A406" i="5"/>
  <c r="A405" i="5"/>
  <c r="A404" i="5"/>
  <c r="A403" i="5"/>
  <c r="A402" i="5"/>
  <c r="A356" i="5"/>
  <c r="A355" i="5"/>
  <c r="A354" i="5"/>
  <c r="A319" i="5"/>
  <c r="A302" i="5"/>
  <c r="A301" i="5"/>
  <c r="A300" i="5"/>
  <c r="A292" i="5"/>
  <c r="A291" i="5"/>
  <c r="A249" i="5"/>
  <c r="A137" i="5"/>
  <c r="A136" i="5"/>
  <c r="A86" i="5"/>
  <c r="A85" i="5"/>
  <c r="A84" i="5"/>
  <c r="A83" i="5"/>
  <c r="A79" i="5"/>
  <c r="A78" i="5"/>
  <c r="A77" i="5"/>
  <c r="A76" i="5"/>
  <c r="A75" i="5"/>
  <c r="A74" i="5"/>
  <c r="A73" i="5"/>
  <c r="A72" i="5"/>
  <c r="A71" i="5"/>
  <c r="A70" i="5"/>
  <c r="A69" i="5"/>
  <c r="A68" i="5"/>
  <c r="A67" i="5"/>
  <c r="A66" i="5"/>
  <c r="A65" i="5"/>
  <c r="A64" i="5"/>
  <c r="H349" i="5"/>
  <c r="H348" i="5"/>
  <c r="H347" i="5"/>
  <c r="H346" i="5"/>
  <c r="H345" i="5"/>
  <c r="H344" i="5"/>
  <c r="H343" i="5"/>
  <c r="A435" i="5" l="1"/>
  <c r="A434" i="5"/>
  <c r="A433" i="5"/>
  <c r="A432" i="5"/>
  <c r="A431" i="5"/>
  <c r="A430" i="5"/>
  <c r="A429" i="5"/>
  <c r="A428" i="5"/>
  <c r="A426" i="5"/>
  <c r="A425" i="5"/>
  <c r="A422" i="5"/>
  <c r="A421" i="5"/>
  <c r="A373" i="5"/>
  <c r="A374" i="5"/>
  <c r="A193" i="5"/>
  <c r="A192" i="5"/>
  <c r="A190" i="5"/>
  <c r="A189" i="5"/>
  <c r="A187" i="5"/>
  <c r="A186" i="5"/>
  <c r="A184" i="5"/>
  <c r="A183" i="5"/>
  <c r="A182" i="5"/>
  <c r="A181" i="5"/>
  <c r="A176" i="5"/>
  <c r="A175" i="5"/>
  <c r="A174" i="5"/>
  <c r="A400" i="5"/>
  <c r="A399" i="5"/>
  <c r="A398" i="5"/>
  <c r="A395" i="5"/>
  <c r="A394" i="5"/>
  <c r="A393" i="5"/>
  <c r="A392" i="5"/>
  <c r="A391" i="5"/>
  <c r="A390" i="5"/>
  <c r="A389" i="5"/>
  <c r="A388" i="5"/>
  <c r="A387" i="5"/>
  <c r="A386" i="5"/>
  <c r="A385" i="5"/>
  <c r="A382" i="5"/>
  <c r="A381" i="5"/>
  <c r="A380" i="5"/>
  <c r="A379" i="5"/>
  <c r="A378" i="5"/>
  <c r="A377" i="5"/>
  <c r="A340" i="5"/>
  <c r="A339" i="5"/>
  <c r="A338" i="5"/>
  <c r="A337" i="5"/>
  <c r="A336" i="5"/>
  <c r="A335" i="5"/>
  <c r="A334" i="5"/>
  <c r="A333" i="5"/>
  <c r="A332" i="5"/>
  <c r="A331" i="5"/>
  <c r="A330" i="5"/>
  <c r="A329" i="5"/>
  <c r="A326" i="5"/>
  <c r="A325" i="5"/>
  <c r="A322" i="5"/>
  <c r="A317" i="5"/>
  <c r="A316" i="5"/>
  <c r="A315" i="5"/>
  <c r="A314" i="5"/>
  <c r="A313" i="5"/>
  <c r="A312" i="5"/>
  <c r="A311" i="5"/>
  <c r="A308" i="5"/>
  <c r="A307" i="5"/>
  <c r="A306" i="5"/>
  <c r="A305" i="5"/>
  <c r="A287" i="5"/>
  <c r="A284" i="5"/>
  <c r="A279" i="5"/>
  <c r="A278" i="5"/>
  <c r="A277" i="5"/>
  <c r="A276" i="5"/>
  <c r="A275" i="5"/>
  <c r="A274" i="5"/>
  <c r="A273" i="5"/>
  <c r="A272" i="5"/>
  <c r="A271" i="5"/>
  <c r="A270" i="5"/>
  <c r="A269" i="5"/>
  <c r="A268" i="5"/>
  <c r="A267" i="5"/>
  <c r="A264" i="5"/>
  <c r="A263" i="5"/>
  <c r="A262" i="5"/>
  <c r="A259" i="5"/>
  <c r="A258" i="5"/>
  <c r="A257" i="5"/>
  <c r="A254" i="5"/>
  <c r="A253" i="5"/>
  <c r="A252" i="5"/>
  <c r="A247" i="5"/>
  <c r="A246" i="5"/>
  <c r="A245" i="5"/>
  <c r="A244" i="5"/>
  <c r="A243" i="5"/>
  <c r="A242" i="5"/>
  <c r="A241" i="5"/>
  <c r="A240" i="5"/>
  <c r="A239" i="5"/>
  <c r="A236" i="5"/>
  <c r="A233" i="5"/>
  <c r="A230" i="5"/>
  <c r="A229" i="5"/>
  <c r="A228" i="5"/>
  <c r="A227" i="5"/>
  <c r="A226" i="5"/>
  <c r="A223" i="5"/>
  <c r="A222" i="5"/>
  <c r="A221" i="5"/>
  <c r="A217" i="5"/>
  <c r="A213" i="5"/>
  <c r="A206" i="5"/>
  <c r="A203" i="5"/>
  <c r="A169" i="5"/>
  <c r="A168" i="5"/>
  <c r="A167" i="5"/>
  <c r="A166" i="5"/>
  <c r="A165" i="5"/>
  <c r="A164" i="5"/>
  <c r="A163" i="5"/>
  <c r="A162" i="5"/>
  <c r="A161" i="5"/>
  <c r="A160" i="5"/>
  <c r="A159" i="5"/>
  <c r="A158" i="5"/>
  <c r="A157" i="5"/>
  <c r="A154" i="5"/>
  <c r="A153" i="5"/>
  <c r="A152" i="5"/>
  <c r="A149" i="5"/>
  <c r="A148" i="5"/>
  <c r="A147" i="5"/>
  <c r="A144" i="5"/>
  <c r="A143" i="5"/>
  <c r="A142" i="5"/>
  <c r="A141" i="5"/>
  <c r="A140" i="5"/>
  <c r="A134" i="5"/>
  <c r="A133" i="5"/>
  <c r="A132" i="5"/>
  <c r="A131" i="5"/>
  <c r="A130" i="5"/>
  <c r="A129" i="5"/>
  <c r="A128" i="5"/>
  <c r="A127" i="5"/>
  <c r="A126" i="5"/>
  <c r="A123" i="5"/>
  <c r="A122" i="5"/>
  <c r="A119" i="5"/>
  <c r="A116" i="5"/>
  <c r="A115" i="5"/>
  <c r="A114" i="5"/>
  <c r="A113" i="5"/>
  <c r="A112" i="5"/>
  <c r="A111" i="5"/>
  <c r="A110" i="5"/>
  <c r="A109" i="5"/>
  <c r="A108" i="5"/>
  <c r="A107" i="5"/>
  <c r="A106" i="5"/>
  <c r="A105" i="5"/>
  <c r="A104" i="5"/>
  <c r="A103" i="5"/>
  <c r="A102" i="5"/>
  <c r="A101" i="5"/>
  <c r="A100" i="5"/>
  <c r="A99" i="5"/>
  <c r="A98" i="5"/>
  <c r="A97" i="5"/>
  <c r="A96" i="5"/>
  <c r="A95" i="5"/>
  <c r="A94" i="5"/>
  <c r="A93" i="5"/>
  <c r="A92" i="5"/>
  <c r="A91" i="5"/>
  <c r="A90" i="5"/>
  <c r="A89" i="5"/>
  <c r="A62" i="5"/>
  <c r="A61" i="5"/>
  <c r="A60" i="5"/>
  <c r="A59" i="5"/>
  <c r="A58" i="5"/>
  <c r="A57" i="5"/>
  <c r="A56" i="5"/>
  <c r="A55" i="5"/>
  <c r="A54" i="5"/>
  <c r="A32" i="5"/>
  <c r="A31" i="5"/>
  <c r="A28" i="5"/>
  <c r="A27" i="5"/>
  <c r="A24" i="5"/>
  <c r="A23" i="5"/>
  <c r="A18" i="5" l="1"/>
  <c r="A17" i="5"/>
  <c r="A14" i="5"/>
  <c r="A13" i="5"/>
  <c r="A12" i="5"/>
  <c r="H163" i="5" l="1"/>
  <c r="H432" i="5" l="1"/>
  <c r="H434" i="5" l="1"/>
  <c r="H431" i="5"/>
  <c r="H430" i="5"/>
  <c r="H435" i="5"/>
  <c r="H429" i="5"/>
  <c r="H428" i="5"/>
  <c r="H433" i="5" l="1"/>
  <c r="H426" i="5"/>
  <c r="H64" i="5" l="1"/>
  <c r="H65" i="5"/>
  <c r="H66" i="5"/>
  <c r="H67" i="5"/>
  <c r="H68" i="5"/>
  <c r="H69" i="5"/>
  <c r="H70" i="5"/>
  <c r="H71" i="5"/>
  <c r="H72" i="5"/>
  <c r="H73" i="5"/>
  <c r="H74" i="5"/>
  <c r="H75" i="5"/>
  <c r="H76" i="5"/>
  <c r="H77" i="5"/>
  <c r="H78" i="5"/>
  <c r="H79" i="5"/>
  <c r="H340" i="5" l="1"/>
  <c r="H339" i="5"/>
  <c r="H333" i="5"/>
  <c r="H308" i="5"/>
  <c r="H307" i="5"/>
  <c r="H306" i="5"/>
  <c r="H305" i="5"/>
  <c r="H274" i="5"/>
  <c r="H273" i="5"/>
  <c r="H272" i="5"/>
  <c r="H169" i="5"/>
  <c r="H168" i="5"/>
  <c r="H161" i="5"/>
  <c r="H134" i="5"/>
  <c r="H119" i="5"/>
  <c r="H116" i="5"/>
  <c r="H115" i="5"/>
  <c r="H114" i="5"/>
  <c r="H102" i="5"/>
  <c r="H101" i="5"/>
  <c r="H57" i="5"/>
  <c r="H338" i="5"/>
  <c r="H337" i="5"/>
  <c r="H336" i="5"/>
  <c r="H335" i="5"/>
  <c r="H334" i="5"/>
  <c r="H332" i="5"/>
  <c r="H331" i="5"/>
  <c r="H330" i="5"/>
  <c r="H279" i="5"/>
  <c r="H278" i="5"/>
  <c r="H277" i="5"/>
  <c r="H276" i="5"/>
  <c r="H275" i="5"/>
  <c r="H271" i="5"/>
  <c r="H270" i="5"/>
  <c r="H269" i="5"/>
  <c r="H268" i="5"/>
  <c r="H247" i="5"/>
  <c r="H233" i="5"/>
  <c r="H164" i="5"/>
  <c r="H162" i="5"/>
  <c r="H159" i="5"/>
  <c r="H99" i="5"/>
  <c r="H100" i="5"/>
  <c r="H59" i="5"/>
  <c r="H60" i="5"/>
  <c r="H61" i="5"/>
  <c r="H62" i="5"/>
  <c r="H232" i="5" l="1"/>
  <c r="H304" i="5"/>
  <c r="H118" i="5"/>
  <c r="H417" i="5"/>
  <c r="H416" i="5" s="1"/>
  <c r="E21" i="3" s="1"/>
  <c r="H414" i="5"/>
  <c r="H413" i="5" s="1"/>
  <c r="H411" i="5"/>
  <c r="H410" i="5"/>
  <c r="H409" i="5"/>
  <c r="H408" i="5" s="1"/>
  <c r="E19" i="3" s="1"/>
  <c r="H406" i="5"/>
  <c r="H405" i="5"/>
  <c r="H404" i="5"/>
  <c r="H403" i="5"/>
  <c r="H402" i="5"/>
  <c r="H400" i="5"/>
  <c r="H399" i="5"/>
  <c r="H398" i="5"/>
  <c r="H395" i="5"/>
  <c r="H394" i="5"/>
  <c r="H393" i="5"/>
  <c r="H392" i="5"/>
  <c r="H391" i="5"/>
  <c r="H390" i="5"/>
  <c r="H389" i="5"/>
  <c r="H388" i="5"/>
  <c r="H387" i="5"/>
  <c r="H386" i="5"/>
  <c r="H385" i="5"/>
  <c r="H382" i="5"/>
  <c r="H381" i="5"/>
  <c r="H380" i="5"/>
  <c r="H379" i="5"/>
  <c r="H378" i="5"/>
  <c r="H377" i="5"/>
  <c r="H374" i="5"/>
  <c r="H373" i="5"/>
  <c r="H370" i="5"/>
  <c r="H369" i="5"/>
  <c r="H368" i="5"/>
  <c r="H367" i="5"/>
  <c r="H366" i="5"/>
  <c r="H364" i="5"/>
  <c r="H363" i="5"/>
  <c r="H362" i="5"/>
  <c r="H361" i="5"/>
  <c r="H356" i="5"/>
  <c r="H355" i="5"/>
  <c r="H354" i="5"/>
  <c r="H329" i="5"/>
  <c r="H326" i="5"/>
  <c r="H325" i="5"/>
  <c r="H322" i="5"/>
  <c r="H319" i="5"/>
  <c r="H317" i="5"/>
  <c r="H316" i="5"/>
  <c r="H315" i="5"/>
  <c r="H314" i="5"/>
  <c r="H313" i="5"/>
  <c r="H312" i="5"/>
  <c r="H311" i="5"/>
  <c r="H302" i="5"/>
  <c r="H301" i="5"/>
  <c r="H300" i="5"/>
  <c r="H292" i="5"/>
  <c r="H291" i="5"/>
  <c r="H287" i="5"/>
  <c r="H284" i="5"/>
  <c r="H267" i="5"/>
  <c r="H264" i="5"/>
  <c r="H263" i="5"/>
  <c r="H262" i="5"/>
  <c r="H259" i="5"/>
  <c r="H258" i="5"/>
  <c r="H257" i="5"/>
  <c r="H254" i="5"/>
  <c r="H253" i="5"/>
  <c r="H252" i="5"/>
  <c r="H249" i="5"/>
  <c r="H246" i="5"/>
  <c r="H245" i="5"/>
  <c r="H244" i="5"/>
  <c r="H243" i="5"/>
  <c r="H242" i="5"/>
  <c r="H241" i="5"/>
  <c r="H240" i="5"/>
  <c r="H239" i="5"/>
  <c r="H236" i="5"/>
  <c r="H230" i="5"/>
  <c r="H229" i="5"/>
  <c r="H228" i="5"/>
  <c r="H227" i="5"/>
  <c r="H226" i="5"/>
  <c r="H223" i="5"/>
  <c r="H222" i="5"/>
  <c r="H221" i="5"/>
  <c r="H220" i="5"/>
  <c r="H219" i="5"/>
  <c r="H218" i="5"/>
  <c r="H217" i="5"/>
  <c r="H213" i="5"/>
  <c r="H206" i="5"/>
  <c r="H203" i="5"/>
  <c r="H199" i="5"/>
  <c r="H198" i="5"/>
  <c r="H195" i="5" s="1"/>
  <c r="H193" i="5"/>
  <c r="H192" i="5"/>
  <c r="H190" i="5"/>
  <c r="H189" i="5"/>
  <c r="H187" i="5"/>
  <c r="H186" i="5"/>
  <c r="H184" i="5"/>
  <c r="H183" i="5"/>
  <c r="H182" i="5"/>
  <c r="H181" i="5"/>
  <c r="H180" i="5"/>
  <c r="H179" i="5"/>
  <c r="H178" i="5"/>
  <c r="H177" i="5"/>
  <c r="H176" i="5"/>
  <c r="H175" i="5"/>
  <c r="H174" i="5"/>
  <c r="H173" i="5"/>
  <c r="H167" i="5"/>
  <c r="H166" i="5"/>
  <c r="H165" i="5"/>
  <c r="H160" i="5"/>
  <c r="H158" i="5"/>
  <c r="H157" i="5"/>
  <c r="H154" i="5"/>
  <c r="H153" i="5"/>
  <c r="H152" i="5"/>
  <c r="H149" i="5"/>
  <c r="H148" i="5"/>
  <c r="H147" i="5"/>
  <c r="H144" i="5"/>
  <c r="H143" i="5"/>
  <c r="H142" i="5"/>
  <c r="H141" i="5"/>
  <c r="H140" i="5"/>
  <c r="H137" i="5"/>
  <c r="H136" i="5"/>
  <c r="H133" i="5"/>
  <c r="H132" i="5"/>
  <c r="H131" i="5"/>
  <c r="H130" i="5"/>
  <c r="H129" i="5"/>
  <c r="H128" i="5"/>
  <c r="H127" i="5"/>
  <c r="H126" i="5"/>
  <c r="H123" i="5"/>
  <c r="H122" i="5"/>
  <c r="H113" i="5"/>
  <c r="H112" i="5"/>
  <c r="H111" i="5"/>
  <c r="H110" i="5"/>
  <c r="H109" i="5"/>
  <c r="H108" i="5"/>
  <c r="H107" i="5"/>
  <c r="H106" i="5"/>
  <c r="H105" i="5"/>
  <c r="H104" i="5"/>
  <c r="H103" i="5"/>
  <c r="H98" i="5"/>
  <c r="H97" i="5"/>
  <c r="H96" i="5"/>
  <c r="H95" i="5"/>
  <c r="H94" i="5"/>
  <c r="H93" i="5"/>
  <c r="H92" i="5"/>
  <c r="H91" i="5"/>
  <c r="H90" i="5"/>
  <c r="H89" i="5"/>
  <c r="H86" i="5"/>
  <c r="H85" i="5"/>
  <c r="H84" i="5"/>
  <c r="H83" i="5"/>
  <c r="H58" i="5"/>
  <c r="H56" i="5"/>
  <c r="H55" i="5"/>
  <c r="H54" i="5"/>
  <c r="H32" i="5"/>
  <c r="H31" i="5"/>
  <c r="H28" i="5"/>
  <c r="H27" i="5"/>
  <c r="H24" i="5"/>
  <c r="H23" i="5"/>
  <c r="H18" i="5"/>
  <c r="H17" i="5"/>
  <c r="H14" i="5"/>
  <c r="H13" i="5"/>
  <c r="H12" i="5"/>
  <c r="H53" i="5" l="1"/>
  <c r="H261" i="5"/>
  <c r="H146" i="5"/>
  <c r="H16" i="5"/>
  <c r="H151" i="5"/>
  <c r="H121" i="5"/>
  <c r="H30" i="5"/>
  <c r="H11" i="5"/>
  <c r="H171" i="5"/>
  <c r="H216" i="5"/>
  <c r="H235" i="5"/>
  <c r="H298" i="5"/>
  <c r="H238" i="5"/>
  <c r="H256" i="5"/>
  <c r="H328" i="5"/>
  <c r="H310" i="5"/>
  <c r="H225" i="5"/>
  <c r="H266" i="5"/>
  <c r="H22" i="5"/>
  <c r="H125" i="5"/>
  <c r="H205" i="5"/>
  <c r="H251" i="5"/>
  <c r="H397" i="5"/>
  <c r="H324" i="5"/>
  <c r="H352" i="5"/>
  <c r="H372" i="5"/>
  <c r="H376" i="5"/>
  <c r="H81" i="5"/>
  <c r="H156" i="5"/>
  <c r="H139" i="5"/>
  <c r="H283" i="5"/>
  <c r="H202" i="5"/>
  <c r="H286" i="5"/>
  <c r="H26" i="5"/>
  <c r="H88" i="5"/>
  <c r="H212" i="5"/>
  <c r="H321" i="5"/>
  <c r="H384" i="5"/>
  <c r="E20" i="3"/>
  <c r="H422" i="5"/>
  <c r="H425" i="5"/>
  <c r="H421" i="5"/>
  <c r="E11" i="3"/>
  <c r="E10" i="3"/>
  <c r="H351" i="5" l="1"/>
  <c r="E18" i="3" s="1"/>
  <c r="H419" i="5"/>
  <c r="E22" i="3" s="1"/>
  <c r="E14" i="3"/>
  <c r="E13" i="3"/>
  <c r="H20" i="5"/>
  <c r="H281" i="5"/>
  <c r="E16" i="3" s="1"/>
  <c r="H201" i="5"/>
  <c r="E15" i="3" l="1"/>
  <c r="E12" i="3"/>
  <c r="H342" i="5" l="1"/>
  <c r="E17" i="3" l="1"/>
  <c r="G438" i="5"/>
  <c r="H438" i="5" s="1"/>
  <c r="H437" i="5" s="1"/>
  <c r="E23" i="3" l="1"/>
  <c r="E25" i="3" l="1"/>
  <c r="E26" i="3" l="1"/>
  <c r="E27" i="3" l="1"/>
  <c r="E29" i="3"/>
  <c r="E31" i="3" l="1"/>
</calcChain>
</file>

<file path=xl/sharedStrings.xml><?xml version="1.0" encoding="utf-8"?>
<sst xmlns="http://schemas.openxmlformats.org/spreadsheetml/2006/main" count="754" uniqueCount="392">
  <si>
    <t>Količina</t>
  </si>
  <si>
    <t>Enota</t>
  </si>
  <si>
    <t>Cena / EM brez DDV</t>
  </si>
  <si>
    <t>Znesek brez DDV</t>
  </si>
  <si>
    <t>DGD</t>
  </si>
  <si>
    <t>PZI</t>
  </si>
  <si>
    <t>kos</t>
  </si>
  <si>
    <t>(Uradni list RS št.: 76/2008 z dne 25.07.2008 )</t>
  </si>
  <si>
    <r>
      <rPr>
        <b/>
        <sz val="11"/>
        <color theme="1"/>
        <rFont val="Calibri"/>
        <family val="2"/>
        <charset val="238"/>
        <scheme val="minor"/>
      </rPr>
      <t>PREDOR LUCAN</t>
    </r>
    <r>
      <rPr>
        <sz val="11"/>
        <color theme="1"/>
        <rFont val="Calibri"/>
        <family val="2"/>
        <charset val="238"/>
        <scheme val="minor"/>
      </rPr>
      <t xml:space="preserve"> z dvema predorskima cevema dolžine 1075 m in 1085 m. Svetli profil predora tvorijo vozišče širine 7,70 m z dvema voznima pasovoma širine 3,50 m in obojestranskima robnima pasovoma širine 0,35 m. Vertikalna višina svetlega profila znaša 4,70 m. Zaradi vzdrževanja in nujnih primerov sta na vsaki strani vozišča predvidena pločnika z najmanjšo širino 0,85 m in vertikalno razdaljo minimalno 2,00 m. V predoru je predvidena niša za klic v sili, elektro niša, čistilna niša ter čistilna niša v povoznem prečniku s protipožarno nišo ter nišo za distribucijo požarne vode.</t>
    </r>
  </si>
  <si>
    <r>
      <rPr>
        <b/>
        <sz val="11"/>
        <color theme="1"/>
        <rFont val="Calibri"/>
        <family val="2"/>
        <charset val="238"/>
        <scheme val="minor"/>
      </rPr>
      <t>PREDOR VALETA</t>
    </r>
    <r>
      <rPr>
        <sz val="11"/>
        <color theme="1"/>
        <rFont val="Calibri"/>
        <family val="2"/>
        <charset val="238"/>
        <scheme val="minor"/>
      </rPr>
      <t xml:space="preserve"> ima južni portal v km 0+260 in severni portal v km 1+153 priključne ceste. Dolžina predora je 893 m. Svetla širina vozišča in hodnikov skupaj je 8,50 m, svetla višina vozišča je 4,70 m. Dolžina servisnega rova predora Valeta je 670 m. Svetla širina vozišča je 3,60 m, svetla višina vozišča je 3,50 m. Rov ima povozni prečnik v km 0+713 priključne ceste in pohodna prečnika v km 0+510 in 0+892 priključne ceste.</t>
    </r>
  </si>
  <si>
    <t>Načrt zaščite in reševanja</t>
  </si>
  <si>
    <t>Študija požarne varnosti - požarni izkaz</t>
  </si>
  <si>
    <t>Projekt:</t>
  </si>
  <si>
    <t>na odseku HC Jagodje - Lucija in priključno cesto za Piran</t>
  </si>
  <si>
    <t>PVO</t>
  </si>
  <si>
    <t>komplet</t>
  </si>
  <si>
    <t>Načrt</t>
  </si>
  <si>
    <t>Enota mere</t>
  </si>
  <si>
    <t>3.1</t>
  </si>
  <si>
    <t>3.2</t>
  </si>
  <si>
    <t>3.3</t>
  </si>
  <si>
    <t>3.4</t>
  </si>
  <si>
    <t>3.5</t>
  </si>
  <si>
    <t>CESTE</t>
  </si>
  <si>
    <t>3.6</t>
  </si>
  <si>
    <t>Nivo</t>
  </si>
  <si>
    <t>Dvopasovna navezovalna cesta s tretjim pasom za počasna vozila od priključka Piran do krožišča Lucija (približna dolžina 1,2 km)</t>
  </si>
  <si>
    <t>3.7</t>
  </si>
  <si>
    <t>PRIKLJUČKI</t>
  </si>
  <si>
    <t>Priključek Jagodje, ki vključuje:</t>
  </si>
  <si>
    <t>Priključek Piran (Lucija) v obliki trobente in funkcionira kot razcep hitre ceste in priključne ceste za Piran s štirimi kraki.</t>
  </si>
  <si>
    <t>DEVIACIJE</t>
  </si>
  <si>
    <r>
      <t xml:space="preserve">- </t>
    </r>
    <r>
      <rPr>
        <b/>
        <i/>
        <sz val="10"/>
        <color theme="1"/>
        <rFont val="Calibri"/>
        <family val="2"/>
        <charset val="238"/>
        <scheme val="minor"/>
      </rPr>
      <t xml:space="preserve">1-2 </t>
    </r>
    <r>
      <rPr>
        <i/>
        <sz val="10"/>
        <color theme="1"/>
        <rFont val="Calibri"/>
        <family val="2"/>
        <charset val="238"/>
        <scheme val="minor"/>
      </rPr>
      <t>priključna cesta Jagodje (Šared)–Belveder (dolžine približno 255 m)</t>
    </r>
  </si>
  <si>
    <r>
      <t xml:space="preserve">- </t>
    </r>
    <r>
      <rPr>
        <b/>
        <i/>
        <sz val="10"/>
        <color theme="1"/>
        <rFont val="Calibri"/>
        <family val="2"/>
        <charset val="238"/>
        <scheme val="minor"/>
      </rPr>
      <t xml:space="preserve">1-2a </t>
    </r>
    <r>
      <rPr>
        <i/>
        <sz val="10"/>
        <color theme="1"/>
        <rFont val="Calibri"/>
        <family val="2"/>
        <charset val="238"/>
        <scheme val="minor"/>
      </rPr>
      <t>deviacija preko nadzoza nad HC Jagodje - Belveder (dolžine približno 120 m)</t>
    </r>
  </si>
  <si>
    <r>
      <t xml:space="preserve">- </t>
    </r>
    <r>
      <rPr>
        <b/>
        <i/>
        <sz val="10"/>
        <color theme="1"/>
        <rFont val="Calibri"/>
        <family val="2"/>
        <charset val="238"/>
        <scheme val="minor"/>
      </rPr>
      <t xml:space="preserve">1-2b </t>
    </r>
    <r>
      <rPr>
        <i/>
        <sz val="10"/>
        <color theme="1"/>
        <rFont val="Calibri"/>
        <family val="2"/>
        <charset val="238"/>
        <scheme val="minor"/>
      </rPr>
      <t>kolesarska in peš povezava (dolžine približno 85 m)</t>
    </r>
  </si>
  <si>
    <r>
      <t xml:space="preserve">- </t>
    </r>
    <r>
      <rPr>
        <b/>
        <i/>
        <sz val="10"/>
        <color theme="1"/>
        <rFont val="Calibri"/>
        <family val="2"/>
        <charset val="238"/>
        <scheme val="minor"/>
      </rPr>
      <t xml:space="preserve">1-3 </t>
    </r>
    <r>
      <rPr>
        <i/>
        <sz val="10"/>
        <color theme="1"/>
        <rFont val="Calibri"/>
        <family val="2"/>
        <charset val="238"/>
        <scheme val="minor"/>
      </rPr>
      <t>lokalna dostopna pot (dolžine približno 165 m)</t>
    </r>
  </si>
  <si>
    <r>
      <t xml:space="preserve">- </t>
    </r>
    <r>
      <rPr>
        <b/>
        <i/>
        <sz val="10"/>
        <color theme="1"/>
        <rFont val="Calibri"/>
        <family val="2"/>
        <charset val="238"/>
        <scheme val="minor"/>
      </rPr>
      <t xml:space="preserve">1-4 </t>
    </r>
    <r>
      <rPr>
        <i/>
        <sz val="10"/>
        <color theme="1"/>
        <rFont val="Calibri"/>
        <family val="2"/>
        <charset val="238"/>
        <scheme val="minor"/>
      </rPr>
      <t>priključna cesta Izola jug (z desne strani HC) (dolžine približno 90 m)</t>
    </r>
  </si>
  <si>
    <r>
      <t xml:space="preserve">- </t>
    </r>
    <r>
      <rPr>
        <b/>
        <i/>
        <sz val="10"/>
        <color theme="1"/>
        <rFont val="Calibri"/>
        <family val="2"/>
        <charset val="238"/>
        <scheme val="minor"/>
      </rPr>
      <t xml:space="preserve">1-3a </t>
    </r>
    <r>
      <rPr>
        <i/>
        <sz val="10"/>
        <color theme="1"/>
        <rFont val="Calibri"/>
        <family val="2"/>
        <charset val="238"/>
        <scheme val="minor"/>
      </rPr>
      <t>dostopna do parcel (z leve strani HC) (dolžine približno 45 m)</t>
    </r>
  </si>
  <si>
    <r>
      <t xml:space="preserve">- </t>
    </r>
    <r>
      <rPr>
        <b/>
        <i/>
        <sz val="10"/>
        <color theme="1"/>
        <rFont val="Calibri"/>
        <family val="2"/>
        <charset val="238"/>
        <scheme val="minor"/>
      </rPr>
      <t xml:space="preserve">1-5 </t>
    </r>
    <r>
      <rPr>
        <i/>
        <sz val="10"/>
        <color theme="1"/>
        <rFont val="Calibri"/>
        <family val="2"/>
        <charset val="238"/>
        <scheme val="minor"/>
      </rPr>
      <t>dostopna pot do parcel (dolžine približno 425 m)</t>
    </r>
  </si>
  <si>
    <r>
      <t xml:space="preserve">- </t>
    </r>
    <r>
      <rPr>
        <b/>
        <i/>
        <sz val="10"/>
        <color theme="1"/>
        <rFont val="Calibri"/>
        <family val="2"/>
        <charset val="238"/>
        <scheme val="minor"/>
      </rPr>
      <t xml:space="preserve">1-6 </t>
    </r>
    <r>
      <rPr>
        <i/>
        <sz val="10"/>
        <color theme="1"/>
        <rFont val="Calibri"/>
        <family val="2"/>
        <charset val="238"/>
        <scheme val="minor"/>
      </rPr>
      <t>dostopna cesta Jagodje–Strunjanska dolina–Lucan (dolžine približno 1295 m)</t>
    </r>
  </si>
  <si>
    <r>
      <t xml:space="preserve">- </t>
    </r>
    <r>
      <rPr>
        <b/>
        <i/>
        <sz val="10"/>
        <color theme="1"/>
        <rFont val="Calibri"/>
        <family val="2"/>
        <charset val="238"/>
        <scheme val="minor"/>
      </rPr>
      <t>1-6a in 1-6b</t>
    </r>
    <r>
      <rPr>
        <i/>
        <sz val="10"/>
        <color theme="1"/>
        <rFont val="Calibri"/>
        <family val="2"/>
        <charset val="238"/>
        <scheme val="minor"/>
      </rPr>
      <t xml:space="preserve"> dostopni poti (dolžine približno 100 + 57 m)</t>
    </r>
  </si>
  <si>
    <r>
      <t xml:space="preserve">- </t>
    </r>
    <r>
      <rPr>
        <b/>
        <i/>
        <sz val="10"/>
        <color theme="1"/>
        <rFont val="Calibri"/>
        <family val="2"/>
        <charset val="238"/>
        <scheme val="minor"/>
      </rPr>
      <t xml:space="preserve">1-7 </t>
    </r>
    <r>
      <rPr>
        <i/>
        <sz val="10"/>
        <color theme="1"/>
        <rFont val="Calibri"/>
        <family val="2"/>
        <charset val="238"/>
        <scheme val="minor"/>
      </rPr>
      <t>dostopna cesta do portala predora Lucan in viadukta Jagodje (dolžine približno 285 m)</t>
    </r>
  </si>
  <si>
    <r>
      <t xml:space="preserve">- </t>
    </r>
    <r>
      <rPr>
        <b/>
        <i/>
        <sz val="10"/>
        <color theme="1"/>
        <rFont val="Calibri"/>
        <family val="2"/>
        <charset val="238"/>
        <scheme val="minor"/>
      </rPr>
      <t xml:space="preserve">1-8 </t>
    </r>
    <r>
      <rPr>
        <i/>
        <sz val="10"/>
        <color theme="1"/>
        <rFont val="Calibri"/>
        <family val="2"/>
        <charset val="238"/>
        <scheme val="minor"/>
      </rPr>
      <t>dostopna cesta na parcele in na deponijo 2 (dolžine približno 577 m)</t>
    </r>
  </si>
  <si>
    <r>
      <t xml:space="preserve">- </t>
    </r>
    <r>
      <rPr>
        <b/>
        <i/>
        <sz val="10"/>
        <color theme="1"/>
        <rFont val="Calibri"/>
        <family val="2"/>
        <charset val="238"/>
        <scheme val="minor"/>
      </rPr>
      <t xml:space="preserve">1-9a </t>
    </r>
    <r>
      <rPr>
        <i/>
        <sz val="10"/>
        <color theme="1"/>
        <rFont val="Calibri"/>
        <family val="2"/>
        <charset val="238"/>
        <scheme val="minor"/>
      </rPr>
      <t>dostop do zemljišč (dolžine približno 297 m)</t>
    </r>
  </si>
  <si>
    <r>
      <t xml:space="preserve">- </t>
    </r>
    <r>
      <rPr>
        <b/>
        <i/>
        <sz val="10"/>
        <color theme="1"/>
        <rFont val="Calibri"/>
        <family val="2"/>
        <charset val="238"/>
        <scheme val="minor"/>
      </rPr>
      <t xml:space="preserve">Dev 01 </t>
    </r>
    <r>
      <rPr>
        <i/>
        <sz val="10"/>
        <color theme="1"/>
        <rFont val="Calibri"/>
        <family val="2"/>
        <charset val="238"/>
        <scheme val="minor"/>
      </rPr>
      <t>Liminjanska cesta (dolžine približno 400 m)</t>
    </r>
  </si>
  <si>
    <r>
      <t xml:space="preserve">- </t>
    </r>
    <r>
      <rPr>
        <b/>
        <i/>
        <sz val="10"/>
        <color theme="1"/>
        <rFont val="Calibri"/>
        <family val="2"/>
        <charset val="238"/>
        <scheme val="minor"/>
      </rPr>
      <t xml:space="preserve">Dev 02 </t>
    </r>
    <r>
      <rPr>
        <i/>
        <sz val="10"/>
        <color theme="1"/>
        <rFont val="Calibri"/>
        <family val="2"/>
        <charset val="238"/>
        <scheme val="minor"/>
      </rPr>
      <t>Dostop do parcel  (dolžine približno 55 m)</t>
    </r>
  </si>
  <si>
    <r>
      <t xml:space="preserve">- </t>
    </r>
    <r>
      <rPr>
        <b/>
        <i/>
        <sz val="10"/>
        <color theme="1"/>
        <rFont val="Calibri"/>
        <family val="2"/>
        <charset val="238"/>
        <scheme val="minor"/>
      </rPr>
      <t xml:space="preserve">Dev 03a </t>
    </r>
    <r>
      <rPr>
        <i/>
        <sz val="10"/>
        <color theme="1"/>
        <rFont val="Calibri"/>
        <family val="2"/>
        <charset val="238"/>
        <scheme val="minor"/>
      </rPr>
      <t>Dostop do zemljišč (dolžine približno 285 m)</t>
    </r>
  </si>
  <si>
    <r>
      <t xml:space="preserve">- </t>
    </r>
    <r>
      <rPr>
        <b/>
        <i/>
        <sz val="10"/>
        <color theme="1"/>
        <rFont val="Calibri"/>
        <family val="2"/>
        <charset val="238"/>
        <scheme val="minor"/>
      </rPr>
      <t xml:space="preserve">Dev 03 </t>
    </r>
    <r>
      <rPr>
        <i/>
        <sz val="10"/>
        <color theme="1"/>
        <rFont val="Calibri"/>
        <family val="2"/>
        <charset val="238"/>
        <scheme val="minor"/>
      </rPr>
      <t>Cesta v Lucan, ki poteka skozi "podvoz - 01" (dolžine približno 245 m)</t>
    </r>
  </si>
  <si>
    <r>
      <t xml:space="preserve">- </t>
    </r>
    <r>
      <rPr>
        <b/>
        <i/>
        <sz val="10"/>
        <color theme="1"/>
        <rFont val="Calibri"/>
        <family val="2"/>
        <charset val="238"/>
        <scheme val="minor"/>
      </rPr>
      <t xml:space="preserve">1-22 </t>
    </r>
    <r>
      <rPr>
        <i/>
        <sz val="10"/>
        <color theme="1"/>
        <rFont val="Calibri"/>
        <family val="2"/>
        <charset val="238"/>
        <scheme val="minor"/>
      </rPr>
      <t>deviacija ceste Strunjan–Valeta–Sečovlje G2–111 (dolžine približno 235 m)</t>
    </r>
  </si>
  <si>
    <r>
      <t xml:space="preserve">- </t>
    </r>
    <r>
      <rPr>
        <b/>
        <i/>
        <sz val="10"/>
        <color theme="1"/>
        <rFont val="Calibri"/>
        <family val="2"/>
        <charset val="238"/>
        <scheme val="minor"/>
      </rPr>
      <t xml:space="preserve">1-22a </t>
    </r>
    <r>
      <rPr>
        <i/>
        <sz val="10"/>
        <color theme="1"/>
        <rFont val="Calibri"/>
        <family val="2"/>
        <charset val="238"/>
        <scheme val="minor"/>
      </rPr>
      <t>deviacija ceste Strunjan–Valeta–Sečovlje G2–111 (dolžine približno 100 m)</t>
    </r>
  </si>
  <si>
    <r>
      <t xml:space="preserve">- </t>
    </r>
    <r>
      <rPr>
        <b/>
        <i/>
        <sz val="10"/>
        <color theme="1"/>
        <rFont val="Calibri"/>
        <family val="2"/>
        <charset val="238"/>
        <scheme val="minor"/>
      </rPr>
      <t xml:space="preserve">1-23 </t>
    </r>
    <r>
      <rPr>
        <i/>
        <sz val="10"/>
        <color theme="1"/>
        <rFont val="Calibri"/>
        <family val="2"/>
        <charset val="238"/>
        <scheme val="minor"/>
      </rPr>
      <t>deviacija vzdrževalne ceste do portala predora Valeta na priključni cesti (dolžine približno 400 m)</t>
    </r>
  </si>
  <si>
    <r>
      <t xml:space="preserve">- </t>
    </r>
    <r>
      <rPr>
        <b/>
        <i/>
        <sz val="10"/>
        <color theme="1"/>
        <rFont val="Calibri"/>
        <family val="2"/>
        <charset val="238"/>
        <scheme val="minor"/>
      </rPr>
      <t xml:space="preserve">1-26 </t>
    </r>
    <r>
      <rPr>
        <i/>
        <sz val="10"/>
        <color theme="1"/>
        <rFont val="Calibri"/>
        <family val="2"/>
        <charset val="238"/>
        <scheme val="minor"/>
      </rPr>
      <t>dostopna cesta do portala predora Lucan in opornikov viadukta Jagodje (dolžine približno 480 m)</t>
    </r>
  </si>
  <si>
    <r>
      <t xml:space="preserve">- </t>
    </r>
    <r>
      <rPr>
        <b/>
        <i/>
        <sz val="10"/>
        <color theme="1"/>
        <rFont val="Calibri"/>
        <family val="2"/>
        <charset val="238"/>
        <scheme val="minor"/>
      </rPr>
      <t xml:space="preserve">1-26a </t>
    </r>
    <r>
      <rPr>
        <i/>
        <sz val="10"/>
        <color theme="1"/>
        <rFont val="Calibri"/>
        <family val="2"/>
        <charset val="238"/>
        <scheme val="minor"/>
      </rPr>
      <t>dostopna cesta do deponije (dolžine približno 137 m)</t>
    </r>
  </si>
  <si>
    <t>OBJEKTI</t>
  </si>
  <si>
    <t>Objekti:</t>
  </si>
  <si>
    <t>Deviacije kategoriziranih cest skupaj (okvirno 0,985km):</t>
  </si>
  <si>
    <t>Deviacije kategoriziranih cest skupaj (okvirno 5,615 km):</t>
  </si>
  <si>
    <t>KRIŽIŠČA</t>
  </si>
  <si>
    <t>- K5 (priključek Jagodje, smer Šared). Enopasovno, 4 kraki, radij cca. 18 m</t>
  </si>
  <si>
    <t>- K3 (priključek Jagodje, smer Strunjan). Enopasovno, 4 kraki, radij cca. 18 m</t>
  </si>
  <si>
    <t>- K12 (Valeta, proti Piranu). Enopasovno, 4 kraki, radij cca. 23 m</t>
  </si>
  <si>
    <t>Križišča na različni deviacijah</t>
  </si>
  <si>
    <t>Krožna križišča:</t>
  </si>
  <si>
    <t>OPORNI IN PODPORNI ZIDOVI</t>
  </si>
  <si>
    <t>PZ 1 - h x L = 8,5 x 50 m</t>
  </si>
  <si>
    <t>PZ 2 - h x L = 7,0 x 35 m</t>
  </si>
  <si>
    <t>PZ 3 - h x L = 3,0 x 20 m</t>
  </si>
  <si>
    <t>OZ 1 - h x L = 6,0 x 65 m</t>
  </si>
  <si>
    <t>OZ 2 - h x L = 4,0 x 20 m</t>
  </si>
  <si>
    <t>- podvoz 0-1 na deviaciji 03 - podvoz je dolžine 8,80 m in širine cca 21,00 m</t>
  </si>
  <si>
    <t>RUŠITVE OBJEKTOV</t>
  </si>
  <si>
    <t>Stanovanjski objekti</t>
  </si>
  <si>
    <t>Rušitve pomožnih objektov (lope,…)</t>
  </si>
  <si>
    <t>3.8</t>
  </si>
  <si>
    <t>KRAJINSKA UREDITEV</t>
  </si>
  <si>
    <t>Načrt krajinske arhitekture (glej PZI in uredbo Ur.l.RS št.76/2008 IV. poglavje)</t>
  </si>
  <si>
    <t>3.9</t>
  </si>
  <si>
    <t>KOMUNALNA INFRASTRUKTURA</t>
  </si>
  <si>
    <t>Zbirnik komunalnih vodov in naprav (glej PZI in uredbo Ur.l.RS št.76/2008 V. poglavje)</t>
  </si>
  <si>
    <t>Zadrževalniki padavinske vode</t>
  </si>
  <si>
    <t>Zadrževalniki padavinske vode (OHC 1, OHC 2, OHC 3 pred vzhodno od predora Lucan, OHC 4 zahodno od predora Lucana)</t>
  </si>
  <si>
    <t>Vodovod (glej uredbo Ur.l.RS št.76/2008 16.člen)</t>
  </si>
  <si>
    <t>Vodovod (glej PZI in uredbo Ur.l.RS št.76/2008 16.člen)</t>
  </si>
  <si>
    <t>Kanalizacija (glej PZI in uredbo Ur.l.RS št.76/2008 17.člen)</t>
  </si>
  <si>
    <t>Elektro energetsko omrežje (glej PZI in uredbo Ur.l.RS št.76/2008 18.člen)</t>
  </si>
  <si>
    <t>Javna razsvetljava (glej PZI in uredbo Ur.l.RS št.76/2008 19.člen)</t>
  </si>
  <si>
    <t>Plinovod (glej PZI in uredbo Ur.l.RS št.76/2008 20.člen)</t>
  </si>
  <si>
    <t>Telekomunikacijsko omrežje (glej PZI in uredbo Ur.l.RS št.76/2008 21.člen)</t>
  </si>
  <si>
    <t>- meteorna kanalizacija HC (okvirno 4,383 km)</t>
  </si>
  <si>
    <t>- meteorna kanalizacija priključne ceste (okvirno 1,52 km)</t>
  </si>
  <si>
    <t>3.10</t>
  </si>
  <si>
    <t>REGULACIJE</t>
  </si>
  <si>
    <r>
      <rPr>
        <b/>
        <sz val="11"/>
        <color rgb="FF000000"/>
        <rFont val="Calibri"/>
        <family val="2"/>
        <charset val="238"/>
        <scheme val="minor"/>
      </rPr>
      <t>regulacija 7–2</t>
    </r>
    <r>
      <rPr>
        <sz val="11"/>
        <color rgb="FF000000"/>
        <rFont val="Calibri"/>
        <family val="2"/>
        <charset val="238"/>
        <scheme val="minor"/>
      </rPr>
      <t xml:space="preserve"> – iztočni jarek iz objekta OHC 2 hitre ceste v km 17+280 hitre ceste (okvirno dolžine 265 m)</t>
    </r>
  </si>
  <si>
    <r>
      <rPr>
        <b/>
        <sz val="11"/>
        <color rgb="FF000000"/>
        <rFont val="Calibri"/>
        <family val="2"/>
        <charset val="238"/>
        <scheme val="minor"/>
      </rPr>
      <t>regulacija 7–2A</t>
    </r>
    <r>
      <rPr>
        <sz val="11"/>
        <color rgb="FF000000"/>
        <rFont val="Calibri"/>
        <family val="2"/>
        <charset val="238"/>
        <scheme val="minor"/>
      </rPr>
      <t xml:space="preserve"> – Strunjanska Rečica v km 0+705 deviacije 1-6 (okvirno dolžine 260 m)</t>
    </r>
  </si>
  <si>
    <r>
      <rPr>
        <b/>
        <sz val="11"/>
        <color rgb="FF000000"/>
        <rFont val="Calibri"/>
        <family val="2"/>
        <charset val="238"/>
        <scheme val="minor"/>
      </rPr>
      <t>regulacija 7–2B</t>
    </r>
    <r>
      <rPr>
        <sz val="11"/>
        <color rgb="FF000000"/>
        <rFont val="Calibri"/>
        <family val="2"/>
        <charset val="238"/>
        <scheme val="minor"/>
      </rPr>
      <t xml:space="preserve"> – desni pritok Strunjanske Rečice v km 0+560 deviacije 1-6 (okvirno dolžine 110 m)</t>
    </r>
  </si>
  <si>
    <r>
      <rPr>
        <b/>
        <sz val="11"/>
        <color rgb="FF000000"/>
        <rFont val="Calibri"/>
        <family val="2"/>
        <charset val="238"/>
        <scheme val="minor"/>
      </rPr>
      <t>regulacija 7–3</t>
    </r>
    <r>
      <rPr>
        <sz val="11"/>
        <color rgb="FF000000"/>
        <rFont val="Calibri"/>
        <family val="2"/>
        <charset val="238"/>
        <scheme val="minor"/>
      </rPr>
      <t xml:space="preserve"> – levi pritok 4 Strunjanske Rečice (iztočni jarek iz objekta OHC 3 hitre ceste ) v km 17+840 hitre ceste (okvirno dolžine 640 m)</t>
    </r>
  </si>
  <si>
    <r>
      <rPr>
        <b/>
        <sz val="11"/>
        <color rgb="FF000000"/>
        <rFont val="Calibri"/>
        <family val="2"/>
        <charset val="238"/>
        <scheme val="minor"/>
      </rPr>
      <t>regulacija 7–4</t>
    </r>
    <r>
      <rPr>
        <sz val="11"/>
        <color rgb="FF000000"/>
        <rFont val="Calibri"/>
        <family val="2"/>
        <charset val="238"/>
        <scheme val="minor"/>
      </rPr>
      <t xml:space="preserve"> – levi pritok Lucanskega potoka v km 0+500 deviacije 1-8 (okvirno dolžine 170 m)</t>
    </r>
  </si>
  <si>
    <r>
      <rPr>
        <b/>
        <sz val="11"/>
        <color rgb="FF000000"/>
        <rFont val="Calibri"/>
        <family val="2"/>
        <charset val="238"/>
        <scheme val="minor"/>
      </rPr>
      <t>regulacija 7–5</t>
    </r>
    <r>
      <rPr>
        <sz val="11"/>
        <color rgb="FF000000"/>
        <rFont val="Calibri"/>
        <family val="2"/>
        <charset val="238"/>
        <scheme val="minor"/>
      </rPr>
      <t xml:space="preserve"> – Lucanski potok v km 19+020 hitre ceste (okvirno dolžine 950 m)</t>
    </r>
  </si>
  <si>
    <r>
      <rPr>
        <b/>
        <sz val="11"/>
        <color rgb="FF000000"/>
        <rFont val="Calibri"/>
        <family val="2"/>
        <charset val="238"/>
        <scheme val="minor"/>
      </rPr>
      <t>regulacija 7–7</t>
    </r>
    <r>
      <rPr>
        <sz val="11"/>
        <color rgb="FF000000"/>
        <rFont val="Calibri"/>
        <family val="2"/>
        <charset val="238"/>
        <scheme val="minor"/>
      </rPr>
      <t xml:space="preserve"> – desni pritok Lucanskega potoka v km 19+080 hitre ceste (okvirno dolžine 360 m)</t>
    </r>
  </si>
  <si>
    <r>
      <rPr>
        <b/>
        <sz val="11"/>
        <color rgb="FF000000"/>
        <rFont val="Calibri"/>
        <family val="2"/>
        <charset val="238"/>
        <scheme val="minor"/>
      </rPr>
      <t>regulacija 7–8</t>
    </r>
    <r>
      <rPr>
        <sz val="11"/>
        <color rgb="FF000000"/>
        <rFont val="Calibri"/>
        <family val="2"/>
        <charset val="238"/>
        <scheme val="minor"/>
      </rPr>
      <t xml:space="preserve"> – desni pritok Lucanskega potoka v km 19+580 (okvirno dolžine 185 m)</t>
    </r>
  </si>
  <si>
    <t>3.11</t>
  </si>
  <si>
    <t>PROMETNA OPREMA</t>
  </si>
  <si>
    <t>Lokalnih cest (okvirno 4 km)</t>
  </si>
  <si>
    <t>Poljskih poti (okvirno 5,7 km)</t>
  </si>
  <si>
    <t>3.12</t>
  </si>
  <si>
    <t>Katastrski elaborat (celotno območje)</t>
  </si>
  <si>
    <t>Prometna oprema in signalizacija osnovne trase HC in priključne ceste za Piran</t>
  </si>
  <si>
    <t>3.13</t>
  </si>
  <si>
    <t>Zakoličbeni elaborat</t>
  </si>
  <si>
    <t>Dvopasovna priključna cesta v smeri Piran (približna dolžina 1,5 km)</t>
  </si>
  <si>
    <t>Deviacije nekategoriziranih cest (okvirno 5,0 km)</t>
  </si>
  <si>
    <t>Načrt ravnanja z gradbenimi odpadki</t>
  </si>
  <si>
    <t>Gradbeni objekti oziroma elementi so povzeti iz projektne dokumentacije PZI št. 5-9/11-PZI, sept. 2020. V kolikor se v fazi novelacije ugotovi, da je potrebno vključiti dodatne ali izločiti obstoječe objekte oziroma elemente, se projektant zavezuje, da bo ustrezne spremembe izvedel v okviru dogovorjenega ponudbenega zneska.</t>
  </si>
  <si>
    <t>4.1</t>
  </si>
  <si>
    <t>4.2</t>
  </si>
  <si>
    <t>Analiza tveganj</t>
  </si>
  <si>
    <t>Skupaj znesek brez DDV</t>
  </si>
  <si>
    <t>5.1</t>
  </si>
  <si>
    <r>
      <rPr>
        <b/>
        <sz val="11"/>
        <color theme="1"/>
        <rFont val="Calibri"/>
        <family val="2"/>
        <charset val="238"/>
        <scheme val="minor"/>
      </rPr>
      <t>6–1 viadukt Jagodje</t>
    </r>
    <r>
      <rPr>
        <sz val="11"/>
        <color theme="1"/>
        <rFont val="Calibri"/>
        <family val="2"/>
        <charset val="238"/>
        <scheme val="minor"/>
      </rPr>
      <t>, ki ima ločena objekta za desno os dolžine 455 m in levo os dolžine 459 m. Viadukt je oblikovan kot konstrukcija z lokom razpetine pribl. 133 m čez dno doline. Skupna širina viadukta je maksimalno 25,50 m.</t>
    </r>
  </si>
  <si>
    <t>5.2</t>
  </si>
  <si>
    <r>
      <rPr>
        <b/>
        <sz val="11"/>
        <color theme="1"/>
        <rFont val="Calibri"/>
        <family val="2"/>
        <charset val="238"/>
        <scheme val="minor"/>
      </rPr>
      <t>6–2 viadukt Valeta</t>
    </r>
    <r>
      <rPr>
        <sz val="11"/>
        <color theme="1"/>
        <rFont val="Calibri"/>
        <family val="2"/>
        <charset val="238"/>
        <scheme val="minor"/>
      </rPr>
      <t xml:space="preserve"> dolžina cca. 200m, viadukt ima tri krakasto razvejane stebre z "V" zaključkom višine od 22 – 32 m, s krajnima opornikom, širina viadukta je 16,30 m. </t>
    </r>
  </si>
  <si>
    <t>6.1</t>
  </si>
  <si>
    <t>POKRITI VKOP</t>
  </si>
  <si>
    <t>6.2</t>
  </si>
  <si>
    <t>6.3</t>
  </si>
  <si>
    <t>6.4</t>
  </si>
  <si>
    <t xml:space="preserve">GRADBENI DEL </t>
  </si>
  <si>
    <t>ESO</t>
  </si>
  <si>
    <t>6.5</t>
  </si>
  <si>
    <t>- meteorna kanalizacija navezovalne ceste (okvirno 1,2 km)</t>
  </si>
  <si>
    <t>6.6</t>
  </si>
  <si>
    <t>6.7</t>
  </si>
  <si>
    <t>Prometna oprema in signalizacija navezovalne ceste (približno dolžine 1,20 km)</t>
  </si>
  <si>
    <t xml:space="preserve">Lokalnih cest </t>
  </si>
  <si>
    <t>Poljskih poti</t>
  </si>
  <si>
    <t>6.8</t>
  </si>
  <si>
    <t>6.9</t>
  </si>
  <si>
    <t>6.10</t>
  </si>
  <si>
    <t>6.11</t>
  </si>
  <si>
    <t>7.1</t>
  </si>
  <si>
    <t>PZI dokumentacija za VDJK na odseku krožišče Lucija - deviacije Vinjole - krožišče Seča</t>
  </si>
  <si>
    <t>Odsek od krožišča Lucija do krožišča Seča v približni dolžini 0.880 km po obstoječih cestah</t>
  </si>
  <si>
    <t>7.2</t>
  </si>
  <si>
    <t>Deviacije iz krožišča Lucija:</t>
  </si>
  <si>
    <r>
      <t xml:space="preserve">- </t>
    </r>
    <r>
      <rPr>
        <b/>
        <i/>
        <sz val="10"/>
        <color theme="1"/>
        <rFont val="Calibri"/>
        <family val="2"/>
        <charset val="238"/>
        <scheme val="minor"/>
      </rPr>
      <t>Dev 23:</t>
    </r>
    <r>
      <rPr>
        <i/>
        <sz val="10"/>
        <color theme="1"/>
        <rFont val="Calibri"/>
        <family val="2"/>
        <charset val="238"/>
        <scheme val="minor"/>
      </rPr>
      <t xml:space="preserve"> LC smer obrtna cona (dolžina cca. 200 m, vozni pas + robni pas + hodnik/kolesa)</t>
    </r>
  </si>
  <si>
    <r>
      <t xml:space="preserve">- </t>
    </r>
    <r>
      <rPr>
        <b/>
        <i/>
        <sz val="10"/>
        <color theme="1"/>
        <rFont val="Calibri"/>
        <family val="2"/>
        <charset val="238"/>
        <scheme val="minor"/>
      </rPr>
      <t>Dev 22:</t>
    </r>
    <r>
      <rPr>
        <i/>
        <sz val="10"/>
        <color theme="1"/>
        <rFont val="Calibri"/>
        <family val="2"/>
        <charset val="238"/>
        <scheme val="minor"/>
      </rPr>
      <t xml:space="preserve"> LC– smer Portorož (dolžina cca. 180 m, vozni pas + robni pas + hodnik/kolesa)</t>
    </r>
  </si>
  <si>
    <r>
      <t xml:space="preserve">- </t>
    </r>
    <r>
      <rPr>
        <b/>
        <i/>
        <sz val="10"/>
        <color theme="1"/>
        <rFont val="Calibri"/>
        <family val="2"/>
        <charset val="238"/>
        <scheme val="minor"/>
      </rPr>
      <t>Dev 21:</t>
    </r>
    <r>
      <rPr>
        <i/>
        <sz val="10"/>
        <color theme="1"/>
        <rFont val="Calibri"/>
        <family val="2"/>
        <charset val="238"/>
        <scheme val="minor"/>
      </rPr>
      <t xml:space="preserve"> LC– smer Lucija (dolžina cca. 65 m, vozni pas + robni pas + hodnik/kolesa)</t>
    </r>
  </si>
  <si>
    <t>Deviacije iz krožišča Seča:</t>
  </si>
  <si>
    <r>
      <rPr>
        <b/>
        <sz val="11"/>
        <color theme="1"/>
        <rFont val="Calibri"/>
        <family val="2"/>
        <charset val="238"/>
        <scheme val="minor"/>
      </rPr>
      <t>Dev 31:</t>
    </r>
    <r>
      <rPr>
        <sz val="11"/>
        <color theme="1"/>
        <rFont val="Calibri"/>
        <family val="2"/>
        <charset val="238"/>
        <scheme val="minor"/>
      </rPr>
      <t xml:space="preserve"> LC Lucija – Vinjole s pripadajočimi lokalnimi deviacijami (okvirna dolžina 560 m)</t>
    </r>
  </si>
  <si>
    <r>
      <t xml:space="preserve">- </t>
    </r>
    <r>
      <rPr>
        <b/>
        <i/>
        <sz val="10"/>
        <color theme="1"/>
        <rFont val="Calibri"/>
        <family val="2"/>
        <charset val="238"/>
        <scheme val="minor"/>
      </rPr>
      <t>Dev Lj G2-111/0239:</t>
    </r>
    <r>
      <rPr>
        <i/>
        <sz val="10"/>
        <color theme="1"/>
        <rFont val="Calibri"/>
        <family val="2"/>
        <charset val="238"/>
        <scheme val="minor"/>
      </rPr>
      <t xml:space="preserve"> Valeta –Sečovlje (dolžina cca. 130 m)</t>
    </r>
  </si>
  <si>
    <r>
      <t xml:space="preserve">- </t>
    </r>
    <r>
      <rPr>
        <b/>
        <i/>
        <sz val="10"/>
        <color theme="1"/>
        <rFont val="Calibri"/>
        <family val="2"/>
        <charset val="238"/>
        <scheme val="minor"/>
      </rPr>
      <t>Dev 32:</t>
    </r>
    <r>
      <rPr>
        <i/>
        <sz val="10"/>
        <color theme="1"/>
        <rFont val="Calibri"/>
        <family val="2"/>
        <charset val="238"/>
        <scheme val="minor"/>
      </rPr>
      <t xml:space="preserve"> LC Vinjole -Nožed (dolžina cca. 160 m, vozni pas + robni pas + hodnik/kolesa</t>
    </r>
  </si>
  <si>
    <r>
      <t xml:space="preserve">- </t>
    </r>
    <r>
      <rPr>
        <b/>
        <i/>
        <sz val="10"/>
        <color theme="1"/>
        <rFont val="Calibri"/>
        <family val="2"/>
        <charset val="238"/>
        <scheme val="minor"/>
      </rPr>
      <t>Dev Pu G2-111/0239:</t>
    </r>
    <r>
      <rPr>
        <i/>
        <sz val="10"/>
        <color theme="1"/>
        <rFont val="Calibri"/>
        <family val="2"/>
        <charset val="238"/>
        <scheme val="minor"/>
      </rPr>
      <t xml:space="preserve"> Valeta –Sečovlje (dolžina cca. 225 m)</t>
    </r>
  </si>
  <si>
    <r>
      <t xml:space="preserve">- </t>
    </r>
    <r>
      <rPr>
        <b/>
        <i/>
        <sz val="10"/>
        <color theme="1"/>
        <rFont val="Calibri"/>
        <family val="2"/>
        <charset val="238"/>
        <scheme val="minor"/>
      </rPr>
      <t>Dev 33:</t>
    </r>
    <r>
      <rPr>
        <i/>
        <sz val="10"/>
        <color theme="1"/>
        <rFont val="Calibri"/>
        <family val="2"/>
        <charset val="238"/>
        <scheme val="minor"/>
      </rPr>
      <t xml:space="preserve"> Seča – Parecag - Korte (dolžina cca. 240 m, vozni pas + robni pas + hodnik/kolesa)</t>
    </r>
  </si>
  <si>
    <t>7.3</t>
  </si>
  <si>
    <t>- Krožišče Lucija, enopasovno, 4 kraki, radij cca. 15 m</t>
  </si>
  <si>
    <t>- Krožišče Cipresa, enopasovno, 3 kraki, radij cca. 11 m</t>
  </si>
  <si>
    <t>- Krožišče Seča, enopasovno, 4 kraki, radij cca. 21 m</t>
  </si>
  <si>
    <t>7.4</t>
  </si>
  <si>
    <t>- meteorna kanalizacija (okvirno 0,88 km)</t>
  </si>
  <si>
    <t>Elektro energetsko omrežje (glej uredbo Ur.l.RS št.76/2008 18.člen)</t>
  </si>
  <si>
    <t>Javna razsvetljava (glej uredbo Ur.l.RS št.76/2008 19.člen)</t>
  </si>
  <si>
    <t>Plinovod (glej uredbo Ur.l.RS št.76/2008 20.člen)</t>
  </si>
  <si>
    <t>Telekomunikacijsko omrežje (glej uredbo Ur.l.RS št.76/2008 21.člen)</t>
  </si>
  <si>
    <t>Kanalizacija (glej uredbo Ur.l.RS št.76/2008 17.člen)</t>
  </si>
  <si>
    <t>Zbirnik komunalnih vodov in naprav (glej uredbo Ur.l.RS št.76/2008 V. poglavje)</t>
  </si>
  <si>
    <t>Gradbeni objekti oziroma elementi so povzeti iz projektne dokumentacije IZP št. 5-9/11-PGD/PZI, sept. 2024. V kolikor se v fazi novelacije ugotovi, da je potrebno vključiti dodatne ali izločiti obstoječe objekte oziroma elemente, se projektant zavezuje, da bo ustrezne spremembe izvedel v okviru dogovorjenega ponudbenega zneska.</t>
  </si>
  <si>
    <t>Prometna oprema in signalizacija na celotnem odseku VDJK</t>
  </si>
  <si>
    <t>7.5</t>
  </si>
  <si>
    <t>7.6</t>
  </si>
  <si>
    <t>7.7</t>
  </si>
  <si>
    <t>PROGRAM PREISKAV OBSTOJEČIH VK</t>
  </si>
  <si>
    <t>DOPOLNILNE GEOLOŠKE, GEOTEHNIČNE IN HIDROGEOLOŠKE RAZISKAVE</t>
  </si>
  <si>
    <t xml:space="preserve">I. SONDAŽNA DELA          </t>
  </si>
  <si>
    <t xml:space="preserve">Pripravljalna dela         </t>
  </si>
  <si>
    <t>8.1</t>
  </si>
  <si>
    <t>kom</t>
  </si>
  <si>
    <t xml:space="preserve">Prevozi vrtalnih garnitur in opreme  </t>
  </si>
  <si>
    <t xml:space="preserve">Formiranje delovišča </t>
  </si>
  <si>
    <t xml:space="preserve">Premiki med vrtinami </t>
  </si>
  <si>
    <t>Število in ocenjena dolžina vrtin</t>
  </si>
  <si>
    <t>Pokriti vkop: 5 vrtin globine 15 m</t>
  </si>
  <si>
    <t>Podvoz 01: 2 vrtini po 15 m</t>
  </si>
  <si>
    <t>Oporne in podporne konstrukcije: 5 vrtin po 15 m</t>
  </si>
  <si>
    <t>Dolžina vrtin:</t>
  </si>
  <si>
    <t xml:space="preserve">- v vezljivi zemljini </t>
  </si>
  <si>
    <t xml:space="preserve">- v nevezljivi zemljini </t>
  </si>
  <si>
    <t>- v prepereli hribini in flišu</t>
  </si>
  <si>
    <t xml:space="preserve">- cevitev vrtin  </t>
  </si>
  <si>
    <t xml:space="preserve">Druga terenska dela </t>
  </si>
  <si>
    <t>Zamude časa vrtalnih ekip pri meritvah (okvirno 5 ur)</t>
  </si>
  <si>
    <t xml:space="preserve">Odvzem vzorcev                             </t>
  </si>
  <si>
    <t xml:space="preserve">Sondažni izkopi globine min. 2,5 m na trasi ceste in deviacij </t>
  </si>
  <si>
    <t>m</t>
  </si>
  <si>
    <t xml:space="preserve">II. GEOTEHNIČNE MERITVE V VRTINAH        </t>
  </si>
  <si>
    <t xml:space="preserve">Meritve z zemljinskim presiometrom  </t>
  </si>
  <si>
    <t xml:space="preserve">Izvedba SPT (cca. 3 kom/vrtino) </t>
  </si>
  <si>
    <t xml:space="preserve">Geodetski posnetki ustij vrtin  </t>
  </si>
  <si>
    <t>Lociranje vrtin</t>
  </si>
  <si>
    <t>Geološko geotehnična spremljava izvedbe raziskovalnih del, popisi vrtin in odvzemi vzorcev (okvirno 180 m)</t>
  </si>
  <si>
    <t>Dodatno inženirsko geološko in hidrološko kartiranje</t>
  </si>
  <si>
    <t>Vodenje raziskav</t>
  </si>
  <si>
    <t>Pridobivanje soglasij za izvedbo vrtin</t>
  </si>
  <si>
    <t xml:space="preserve">III. GEOTEHNIČNA DELA IN MERITVE   </t>
  </si>
  <si>
    <t xml:space="preserve">IV. LABORATORIJSKE PREISKAVE </t>
  </si>
  <si>
    <t>Naravna vlažnost</t>
  </si>
  <si>
    <t>Konsistenca</t>
  </si>
  <si>
    <t>Prostorninska teža</t>
  </si>
  <si>
    <t>Modul stisljivosti</t>
  </si>
  <si>
    <t xml:space="preserve">Strižne karakteristike - drenirane </t>
  </si>
  <si>
    <t xml:space="preserve">Strižne karakteristike - nedrenirane </t>
  </si>
  <si>
    <t>Sejalna analiza</t>
  </si>
  <si>
    <t>Strižna trdnost kamnin</t>
  </si>
  <si>
    <t xml:space="preserve">Enoosna tlačna trdnost zemljin in hribin </t>
  </si>
  <si>
    <t>Poročilo o laboratorijskih preiskavah</t>
  </si>
  <si>
    <t>Poročilo o vgradljivosti materialov</t>
  </si>
  <si>
    <t xml:space="preserve">V. IZDELAVA GEOLOŠKO-GEOTEHNIČNEGA ELABORATA </t>
  </si>
  <si>
    <t>Izdelava inženirsko – geoloških kart</t>
  </si>
  <si>
    <t>Izdelava vzdolžnih in prečnih inženirsko – geoloških profilov</t>
  </si>
  <si>
    <t>Izdelava profilov vrtin in sondažnih izkopov</t>
  </si>
  <si>
    <t>Izdelava geotehničnih poročil vključno z izdelavo in analizami geološko-geomehanskih modelov tal, potrebnih stabilnostnih analiz, izračunov projektnih obremenitev in odporov, posedkov, izdelava potrebnih grafičnih prilog itd.</t>
  </si>
  <si>
    <t>Za traso hitre ceste na odseku Jagodje – Lucija in traso priključne ceste za Piran (optimizacija projekta)</t>
  </si>
  <si>
    <t>Za pokriti vkop</t>
  </si>
  <si>
    <t>Za podvoz</t>
  </si>
  <si>
    <t>Za podporne in oporne konstrukcije</t>
  </si>
  <si>
    <t>Hidrogeološko poročilo</t>
  </si>
  <si>
    <r>
      <rPr>
        <b/>
        <u/>
        <sz val="11"/>
        <color theme="1"/>
        <rFont val="Calibri"/>
        <family val="2"/>
        <charset val="238"/>
        <scheme val="minor"/>
      </rPr>
      <t>Vzorci asfalta (φ 100 mm)</t>
    </r>
    <r>
      <rPr>
        <sz val="10"/>
        <color theme="1"/>
        <rFont val="Calibri"/>
        <family val="2"/>
        <charset val="238"/>
        <scheme val="minor"/>
      </rPr>
      <t xml:space="preserve">
</t>
    </r>
    <r>
      <rPr>
        <sz val="11"/>
        <color theme="1"/>
        <rFont val="Calibri"/>
        <family val="2"/>
        <charset val="238"/>
        <scheme val="minor"/>
      </rPr>
      <t>• vizualni ogled in foto dokumentacija stanja površine z določitvijo odvzema vzorcev asfaltnih plasti
• vrtanje - odvzem jeder asfaltnih plasti φ 100 mm na karakterističnih mestih (glede na vrsto in tip poškodb) ter za ugotovitev debelin obstoječih plasti, ureditev ustrezne prometne ureditve v času .. izvedbe del
• popis asfaltnih plasti, deformacije, razpoke, debelina, zlepljenost plasti
• zlepljenost (vizualno)
• zapolnitev vrtin</t>
    </r>
  </si>
  <si>
    <t xml:space="preserve">Poročilo o določitvi kakovosti obstoječih vgrajenih materialov voziščne konstrukcije (ogled terena, izvedba sondažnih jaškov in razkopov, odvzem vzorcev, preiskave, analiza rezultatov) </t>
  </si>
  <si>
    <t>9.1</t>
  </si>
  <si>
    <t>9.2</t>
  </si>
  <si>
    <t>9.3</t>
  </si>
  <si>
    <t>9.4</t>
  </si>
  <si>
    <t>9.5</t>
  </si>
  <si>
    <t>BIM PROJEKTIRANJE</t>
  </si>
  <si>
    <t>R E K A P I T U L A C I J A</t>
  </si>
  <si>
    <t>Priloga 1</t>
  </si>
  <si>
    <t>Skupaj brez DDV (A)</t>
  </si>
  <si>
    <r>
      <rPr>
        <b/>
        <sz val="11"/>
        <color theme="1"/>
        <rFont val="Calibri"/>
        <family val="2"/>
        <charset val="238"/>
        <scheme val="minor"/>
      </rPr>
      <t>TRASA</t>
    </r>
    <r>
      <rPr>
        <sz val="11"/>
        <color theme="1"/>
        <rFont val="Calibri"/>
        <family val="2"/>
        <charset val="238"/>
        <scheme val="minor"/>
      </rPr>
      <t xml:space="preserve"> [novelacija DGD - št.proj. 5-9/11-PGD, dopolnjeno dec. 2017, izdelovalec JV - PA-NG &amp; LUZ &amp; ECONO &amp; PROMICO  in PZI - št.proj. 5-9/11-PZI, sept. 2020, izdelovalec JV - PA-NG &amp; LUZ &amp; PROMICO]</t>
    </r>
  </si>
  <si>
    <r>
      <rPr>
        <b/>
        <sz val="11"/>
        <color theme="1"/>
        <rFont val="Calibri"/>
        <family val="2"/>
        <charset val="238"/>
        <scheme val="minor"/>
      </rPr>
      <t>VIADUKTI</t>
    </r>
    <r>
      <rPr>
        <sz val="11"/>
        <color theme="1"/>
        <rFont val="Calibri"/>
        <family val="2"/>
        <charset val="238"/>
        <scheme val="minor"/>
      </rPr>
      <t xml:space="preserve"> [novelacija DGD - št.proj. 5-9/11-PGD, dopolnjeno dec. 2017, izdelovaec JV - PA-NG &amp; LUZ &amp; ECONO &amp; PROMICO  in PZI - št.proj. 5-9/11-PZI, sept. 2020, izdelovalec JV - PA-NG &amp; LUZ &amp; PROMICO]</t>
    </r>
  </si>
  <si>
    <r>
      <rPr>
        <b/>
        <sz val="11"/>
        <color theme="1"/>
        <rFont val="Calibri"/>
        <family val="2"/>
        <charset val="238"/>
        <scheme val="minor"/>
      </rPr>
      <t>OPTIMIZACIJA ODSEKA PRIKLJUČEK PIRAN (LUCIJA) DO KROŽIŠČA LUCIJA</t>
    </r>
    <r>
      <rPr>
        <sz val="11"/>
        <color theme="1"/>
        <rFont val="Calibri"/>
        <family val="2"/>
        <charset val="238"/>
        <scheme val="minor"/>
      </rPr>
      <t xml:space="preserve"> - DGD in PZI za novogradnjo</t>
    </r>
  </si>
  <si>
    <r>
      <t xml:space="preserve">PREDORI </t>
    </r>
    <r>
      <rPr>
        <sz val="11"/>
        <color theme="1"/>
        <rFont val="Calibri"/>
        <family val="2"/>
        <charset val="238"/>
        <scheme val="minor"/>
      </rPr>
      <t>[novelacija DGD - št.proj. 5-9/11-PGD, dopolnjeno dec. 2017, izdelovaec JV - PA-NG &amp; LUZ &amp; ECONO &amp; PROMICO  in PZI - št.proj. 5-9/11-PZI, sept. 2020, izdelovalec JV - PA-NG &amp; LUZ &amp; PROMICO]</t>
    </r>
  </si>
  <si>
    <t>Načrt ravnanja z viški zemeljskega izkopa</t>
  </si>
  <si>
    <t>Načrt ravnanja z viški zemeljskega izkopa (vključeno z deponijo na vzhodni strani predora Lucan)</t>
  </si>
  <si>
    <t>Tehnične specifikacije za grandnjo predorov Lucan in Valeta</t>
  </si>
  <si>
    <t>Trasa (gledati poglavje 3 te specifikacije)</t>
  </si>
  <si>
    <t>Predori (gledati poglavje 4 te specifikacije)</t>
  </si>
  <si>
    <t>Viadukti (gledati poglavje 5 te specifikacije)</t>
  </si>
  <si>
    <t>Optimizacija odseka priključek Piran (Lucija) do krožišča Lucija (gledati poglavje 6 te specifikacije)</t>
  </si>
  <si>
    <t>8.2</t>
  </si>
  <si>
    <t>8.4</t>
  </si>
  <si>
    <t>8.3</t>
  </si>
  <si>
    <t>Študija prezračevanja</t>
  </si>
  <si>
    <t>- predor Lucan</t>
  </si>
  <si>
    <t>- predor Valeta</t>
  </si>
  <si>
    <t>Elaborat gospodrajenja z odpadki</t>
  </si>
  <si>
    <t xml:space="preserve">Elaborat gospodarjenja z viški izkopanega materiala   </t>
  </si>
  <si>
    <t>Nepredvidena dela brez DDV v višini 5% (B)</t>
  </si>
  <si>
    <t>DDV 22% (C)</t>
  </si>
  <si>
    <t>Skupaj z DDV (A+B+C)</t>
  </si>
  <si>
    <t>Načrt začasne prometne ureditve v času gradnje</t>
  </si>
  <si>
    <t>GRADBENI DEL [novelacija]</t>
  </si>
  <si>
    <t>ESO [novelacija]</t>
  </si>
  <si>
    <t>HIDRAVLIČNA ŠTUDIJA (ANALIZA) S POPLAVNIMI  IN EROZIJSKIMI KARTAMI</t>
  </si>
  <si>
    <t>Izdelava hidravlične študije (analize) s poplavnimi  in erozijskimi kartami za celotno območje gradnje</t>
  </si>
  <si>
    <t>Načrt razmejitev upravljanja in vzdrževanja</t>
  </si>
  <si>
    <t>NAČRT RAZMEJITEV UPRAVLJANJA IN VZDRŽEVANJA</t>
  </si>
  <si>
    <t>PROTIHTRUPNA ZAŠČITA</t>
  </si>
  <si>
    <t>Elaborat gradbišča in ukrepvo v času gradnje</t>
  </si>
  <si>
    <t>Eaborat o uporabi in ravnanju z rodovitnim delom tal</t>
  </si>
  <si>
    <t>Elaborat etapnosti in tehnologije gradnje</t>
  </si>
  <si>
    <t>Načrt celostnega monirotinga za čas obratovanja in čas gradnje</t>
  </si>
  <si>
    <t>Geodetski načrt</t>
  </si>
  <si>
    <t>Elaborat ocene kakovosti zraka z delci PM10 v času gradnje</t>
  </si>
  <si>
    <t>Elaborat obremenitve z vibracijami v času gradnje</t>
  </si>
  <si>
    <t>Nčart aktivne protihrupne zaščite v času gradnje</t>
  </si>
  <si>
    <t>Elaborat ocene stanja tal z raziskavami</t>
  </si>
  <si>
    <t>Prometna študija z napovedmi prometnih obremenitev</t>
  </si>
  <si>
    <t>Načrt dimenzioniranja voziščnih konstrukcij</t>
  </si>
  <si>
    <t>Predračunski elaborat</t>
  </si>
  <si>
    <t>Dodatek za varovanja območja</t>
  </si>
  <si>
    <t>Analiza posegov na kmetijska zemljišča</t>
  </si>
  <si>
    <r>
      <rPr>
        <b/>
        <sz val="11"/>
        <color theme="1"/>
        <rFont val="Calibri"/>
        <family val="2"/>
        <charset val="238"/>
        <scheme val="minor"/>
      </rPr>
      <t>Sondažni jaški (vrtina φ350 mm)</t>
    </r>
    <r>
      <rPr>
        <sz val="11"/>
        <color theme="1"/>
        <rFont val="Calibri"/>
        <family val="2"/>
        <charset val="238"/>
        <scheme val="minor"/>
      </rPr>
      <t xml:space="preserve">
• vizualni ogled in fotodokumentacija stanja z določitvijo mest jaškov
• izvedba in zapolnitev sondažnih jaškov z vročo asfaltno zmesjo, ureditev ustrezne prometne ureditve v času izvedbe del ..
• popis materialov vgrajenih plasti, deformacije, razpoke, debeline in popis plasti
• popis asfaltnih zmesi za obrabno, vezno in nosilno plast
• prostorninska gostota obrabne, vezne in nosilne plasti na intaktni in karakteristično deformirani površini ter na vseh odvzemnih mestih vrednotenje zgoščenosti in votlavosti plasti
• analiza ekstrahiranega bitumna iz obrabne plasti
• analiza asfaltne zmesi iz obrabne plasti
• analiza ekstrahiranega bitumna iz vezne plasti
• analiza asfaltne zmesi iz vezne plasti
• analiza ekstrahiranega bitumna iz nosilne plasti
• analiza asfaltne zmesi iz nosilne plasti
• izvedba meritev togosti z dinamično ploščo (Evd), po potrebi z dinamičnim konusnim penetrometrom, na planumu cementne stabilizacije, planumu nevezane nosilne plasti, planumu posteljice in planumu podlage
• preiskave: enoosna tlačna trdnost cementne stabilizacije, zrnavost (NNP in posteljica), AC klasifikacija zemljin (NNP in posteljica), preizkus z metilen modrim (MB)</t>
    </r>
  </si>
  <si>
    <t>PORTALNE IN POLPORTALNE KONSTRUKCIJE</t>
  </si>
  <si>
    <t>Portalne in polportalne konstrukcije prometne signalizacije in SPIS (10x polportal in 4x portal)</t>
  </si>
  <si>
    <t>6.5a</t>
  </si>
  <si>
    <t>Portalne in polportalne konstrukcije prometne signalizacije in SPIS (4x polportal in 2x portal)</t>
  </si>
  <si>
    <t>8.5</t>
  </si>
  <si>
    <t>8.6</t>
  </si>
  <si>
    <t>8.7</t>
  </si>
  <si>
    <t>Vzpostavitev in vzdrževanje CDE platforme za izmenjavo podatkov za celoten čas trajanja pogodbe (3 leta)</t>
  </si>
  <si>
    <t>Vzpostavitev BEP načrta za izvedbo BIM pristopa in vzdrževanje za celoten čas trajanja pogodbe (3 leta)</t>
  </si>
  <si>
    <t>BIM koordinacija za celoten čas trajanja pogodbe (3 leta)</t>
  </si>
  <si>
    <t>cevni prepust Ø 100cm Jagodje pod HC (okvirno dolžine 41,0 m)</t>
  </si>
  <si>
    <t>škatlast prepust CP-01 Jagodje pod HC 1,84m x 1,84m (okvirno dolžine 65,70 m)</t>
  </si>
  <si>
    <t>škatlast prepust PP-02 Lucan pod HC 2,60m x 2,60m (okvirno dolžine 70,00 m)</t>
  </si>
  <si>
    <t>cevni prepust Ø 100cm Strunjanski potok pod dev 1-6a (okvirno dolžine 15,0 m)</t>
  </si>
  <si>
    <t>škatlast prepust deponija Lucan spodaj 2,60m x 2,10m (okvirno dolžine 7,00 m) + umirjevalni bazen</t>
  </si>
  <si>
    <t>škatlast prepust PP-14 deponija Lucan 2,60m x 2,10m (okvirno dolžine 7,00 m) + umirjevalni bazen</t>
  </si>
  <si>
    <t>škatlast prepust PP-15 deponija Lucan 2,60m x 2,10m (okvirno dolžine 7,00 m) + umirjevalni bazen</t>
  </si>
  <si>
    <t>umirjevalni bazeni na deponiji Lucan</t>
  </si>
  <si>
    <t>škatlast prepust PP-03 južni portal predora Lucan kaskadno ob HC 2,10m x 2,10m (okvirno dolžine 26,63 m)</t>
  </si>
  <si>
    <t>AB kineta PP-04 na regulaciji 7-5 med priključkom Piran in dev 1-8 dolžine 73,5m</t>
  </si>
  <si>
    <t>škatlast prepust PP-05 na regulaciji 7-7 pod HC 1,50m x 1,70m (okvirno dolžine 41,80 m)</t>
  </si>
  <si>
    <t>škatlast prepust PP-06a na regulaciji 7-7 pod HC 11,60m x 4,60m (okvirno dolžine 11,35 m)</t>
  </si>
  <si>
    <t>škatlast prepust PP-06c na regulaciji 7-7 pod HC 2,10m x 2,10m (okvirno dolžine 27,00 m)</t>
  </si>
  <si>
    <t>škatlast prepust PP-08 na regulaciji 7-6 pod dovozno potjo 4,00m x 2,10m (okvirno dolžine 6,00 m)</t>
  </si>
  <si>
    <t>škatlast prepust PP-09 na regulaciji 7-6 pod dovozno potjo 3,50m x 2,30m (okvirno dolžine 4,30 m)</t>
  </si>
  <si>
    <t>škatlast prepust PP-16 na regulaciji 7-6 pod krožiščem 2,60m x 2,00m (okvirno dolžine 16,20 m)</t>
  </si>
  <si>
    <t>7.3a</t>
  </si>
  <si>
    <t>REGULACIJE in PREPUSTI</t>
  </si>
  <si>
    <t>škatlast prepust PP-11 na regulaciji 7-9 pod cesto v Seči 2,50m x 2,00m (okvirno dolžine 11,50 m)</t>
  </si>
  <si>
    <t>Pokriti vkop 8-03 obokane zasnovev priključku Jagodje dolžine cca. 132,50m, sirine cca. 28,10m</t>
  </si>
  <si>
    <t>EKK in omrežje ter oprema za potrebe DARS (SNVP, KVS, EKK, optika, oprema)</t>
  </si>
  <si>
    <t>VODENJE IN KOORDINACIJA VSEH DEL IN AKTIVNOSTI POTREBNIH ZA POPOLNO DOKONČANJE DEL</t>
  </si>
  <si>
    <t>Skupaj brez DDV (A+B)</t>
  </si>
  <si>
    <t>Načrt aktivne protihrupne zaščite v času gradnje</t>
  </si>
  <si>
    <t>Elaborat izvajanja zemeljskih del - celotno območje</t>
  </si>
  <si>
    <t>Varnostni načrt (celotno območje)</t>
  </si>
  <si>
    <t>Vgradnja piezometra v vrtino</t>
  </si>
  <si>
    <t>Črpalni preiskus</t>
  </si>
  <si>
    <t>DPP in pridobitev projektnih pogojev</t>
  </si>
  <si>
    <r>
      <rPr>
        <b/>
        <sz val="11"/>
        <rFont val="Calibri"/>
        <family val="2"/>
        <charset val="238"/>
        <scheme val="minor"/>
      </rPr>
      <t>3–1 podvo</t>
    </r>
    <r>
      <rPr>
        <sz val="11"/>
        <rFont val="Calibri"/>
        <family val="2"/>
        <charset val="238"/>
        <scheme val="minor"/>
      </rPr>
      <t>z dolžine cca. 50 m in širine 6,50 m</t>
    </r>
  </si>
  <si>
    <r>
      <rPr>
        <b/>
        <sz val="11"/>
        <rFont val="Calibri"/>
        <family val="2"/>
        <charset val="238"/>
        <scheme val="minor"/>
      </rPr>
      <t>3–2a podvoz</t>
    </r>
    <r>
      <rPr>
        <sz val="11"/>
        <rFont val="Calibri"/>
        <family val="2"/>
        <charset val="238"/>
        <scheme val="minor"/>
      </rPr>
      <t xml:space="preserve"> krak C (priključek Piran) pod HC v dolžini 51,27 m in širini 10,40 m</t>
    </r>
  </si>
  <si>
    <r>
      <rPr>
        <b/>
        <sz val="11"/>
        <rFont val="Calibri"/>
        <family val="2"/>
        <charset val="238"/>
        <scheme val="minor"/>
      </rPr>
      <t>3–2b podvoz</t>
    </r>
    <r>
      <rPr>
        <sz val="11"/>
        <rFont val="Calibri"/>
        <family val="2"/>
        <charset val="238"/>
        <scheme val="minor"/>
      </rPr>
      <t xml:space="preserve"> krak B (priključek Piran) pod HC v dolžini 21,27 m in širini 10,40 m</t>
    </r>
  </si>
  <si>
    <r>
      <t>4</t>
    </r>
    <r>
      <rPr>
        <b/>
        <sz val="11"/>
        <rFont val="Calibri"/>
        <family val="2"/>
        <charset val="238"/>
        <scheme val="minor"/>
      </rPr>
      <t>–1 nadvoz</t>
    </r>
    <r>
      <rPr>
        <sz val="11"/>
        <rFont val="Calibri"/>
        <family val="2"/>
        <charset val="238"/>
        <scheme val="minor"/>
      </rPr>
      <t xml:space="preserve"> priključka Jagodje nad HC v dolžini 50,00 m in širini 14,00-17,00 m</t>
    </r>
  </si>
  <si>
    <r>
      <rPr>
        <b/>
        <sz val="11"/>
        <rFont val="Calibri"/>
        <family val="2"/>
        <charset val="238"/>
        <scheme val="minor"/>
      </rPr>
      <t>4–2a nadvoz</t>
    </r>
    <r>
      <rPr>
        <sz val="11"/>
        <rFont val="Calibri"/>
        <family val="2"/>
        <charset val="238"/>
        <scheme val="minor"/>
      </rPr>
      <t xml:space="preserve"> priključka Piran (Lucija) deviacije 1-9 nad krakoma A in C v dolžini 34,80m in širini 6,50 m</t>
    </r>
  </si>
  <si>
    <r>
      <rPr>
        <b/>
        <sz val="11"/>
        <rFont val="Calibri"/>
        <family val="2"/>
        <charset val="238"/>
        <scheme val="minor"/>
      </rPr>
      <t>4–2b nadvoz</t>
    </r>
    <r>
      <rPr>
        <sz val="11"/>
        <rFont val="Calibri"/>
        <family val="2"/>
        <charset val="238"/>
        <scheme val="minor"/>
      </rPr>
      <t xml:space="preserve"> priključka Piran (Lucija) deviacije 1-9 nad krakoma B in D v dolžini 37,30m in širini 6,50 m</t>
    </r>
  </si>
  <si>
    <r>
      <rPr>
        <b/>
        <sz val="11"/>
        <rFont val="Calibri"/>
        <family val="2"/>
        <charset val="238"/>
        <scheme val="minor"/>
      </rPr>
      <t>5–1 most</t>
    </r>
    <r>
      <rPr>
        <sz val="11"/>
        <rFont val="Calibri"/>
        <family val="2"/>
        <charset val="238"/>
        <scheme val="minor"/>
      </rPr>
      <t xml:space="preserve"> čez Strunjansko rečico na deviaciji 1–6 dolžine 10,90 m in širine 8,00 m</t>
    </r>
  </si>
  <si>
    <r>
      <rPr>
        <b/>
        <sz val="11"/>
        <rFont val="Calibri"/>
        <family val="2"/>
        <charset val="238"/>
        <scheme val="minor"/>
      </rPr>
      <t>5–2 most</t>
    </r>
    <r>
      <rPr>
        <sz val="11"/>
        <rFont val="Calibri"/>
        <family val="2"/>
        <charset val="238"/>
        <scheme val="minor"/>
      </rPr>
      <t xml:space="preserve"> čez Strunjansko rečico na deviaciji 1–26 dolžine 10,90 m in širine 6,50 m</t>
    </r>
  </si>
  <si>
    <r>
      <rPr>
        <b/>
        <sz val="11"/>
        <rFont val="Calibri"/>
        <family val="2"/>
        <charset val="238"/>
        <scheme val="minor"/>
      </rPr>
      <t>Prepusti različnih dimenzij</t>
    </r>
    <r>
      <rPr>
        <sz val="11"/>
        <rFont val="Calibri"/>
        <family val="2"/>
        <charset val="238"/>
        <scheme val="minor"/>
      </rPr>
      <t>-Dimenzije posameznih cestnih objektov in njihove lokacije so razvidne iz grafičnega dela državnega lokacijskeganačrta. Vsi premostitveni objekti morajo biti dimenzionirani zupoštevanjem stoletnih visokih voda in varnostne višine.</t>
    </r>
  </si>
  <si>
    <r>
      <rPr>
        <b/>
        <sz val="11"/>
        <rFont val="Calibri"/>
        <family val="2"/>
        <charset val="238"/>
        <scheme val="minor"/>
      </rPr>
      <t>OZ-01</t>
    </r>
    <r>
      <rPr>
        <sz val="11"/>
        <rFont val="Calibri"/>
        <family val="2"/>
        <charset val="238"/>
        <scheme val="minor"/>
      </rPr>
      <t>, dolžine cca. 31 m, H = 1,25 – 4,20 m</t>
    </r>
  </si>
  <si>
    <r>
      <rPr>
        <b/>
        <sz val="11"/>
        <rFont val="Calibri"/>
        <family val="2"/>
        <charset val="238"/>
        <scheme val="minor"/>
      </rPr>
      <t>OZ-02</t>
    </r>
    <r>
      <rPr>
        <sz val="11"/>
        <rFont val="Calibri"/>
        <family val="2"/>
        <charset val="238"/>
        <scheme val="minor"/>
      </rPr>
      <t>, ob deviaciji 1-1 dolžine cca. 34,14m, H = 2,83 - 8,87m</t>
    </r>
  </si>
  <si>
    <r>
      <rPr>
        <b/>
        <sz val="11"/>
        <rFont val="Calibri"/>
        <family val="2"/>
        <charset val="238"/>
        <scheme val="minor"/>
      </rPr>
      <t>OZ-03</t>
    </r>
    <r>
      <rPr>
        <sz val="11"/>
        <rFont val="Calibri"/>
        <family val="2"/>
        <charset val="238"/>
        <scheme val="minor"/>
      </rPr>
      <t>, dolžine cca. 50 m, H = 2,50 – 8,85 m</t>
    </r>
  </si>
  <si>
    <r>
      <rPr>
        <b/>
        <sz val="11"/>
        <rFont val="Calibri"/>
        <family val="2"/>
        <charset val="238"/>
        <scheme val="minor"/>
      </rPr>
      <t>OZ-04</t>
    </r>
    <r>
      <rPr>
        <sz val="11"/>
        <rFont val="Calibri"/>
        <family val="2"/>
        <charset val="238"/>
        <scheme val="minor"/>
      </rPr>
      <t>, Sidrna brana z vmesnimi polnili, dolžine cca. 160 m, H = 1,50 – 9 m ( + 9 m)</t>
    </r>
  </si>
  <si>
    <r>
      <rPr>
        <b/>
        <sz val="11"/>
        <rFont val="Calibri"/>
        <family val="2"/>
        <charset val="238"/>
        <scheme val="minor"/>
      </rPr>
      <t>OZ-05a</t>
    </r>
    <r>
      <rPr>
        <sz val="11"/>
        <rFont val="Calibri"/>
        <family val="2"/>
        <charset val="238"/>
        <scheme val="minor"/>
      </rPr>
      <t>, dolžine cca. 126 m, H = 1,45 – 7,50 m</t>
    </r>
  </si>
  <si>
    <r>
      <rPr>
        <b/>
        <sz val="11"/>
        <rFont val="Calibri"/>
        <family val="2"/>
        <charset val="238"/>
        <scheme val="minor"/>
      </rPr>
      <t>OZ-05b</t>
    </r>
    <r>
      <rPr>
        <sz val="11"/>
        <rFont val="Calibri"/>
        <family val="2"/>
        <charset val="238"/>
        <scheme val="minor"/>
      </rPr>
      <t>, dolžine cca. 60 m, H = 3,10 – 7,10 m</t>
    </r>
  </si>
  <si>
    <r>
      <rPr>
        <b/>
        <sz val="11"/>
        <rFont val="Calibri"/>
        <family val="2"/>
        <charset val="238"/>
        <scheme val="minor"/>
      </rPr>
      <t>OZ-06</t>
    </r>
    <r>
      <rPr>
        <sz val="11"/>
        <rFont val="Calibri"/>
        <family val="2"/>
        <charset val="238"/>
        <scheme val="minor"/>
      </rPr>
      <t>, Težnostni AB zid s kamnito oblogo, L = cca. 42 m, H = 2,60 – 6,05 m</t>
    </r>
  </si>
  <si>
    <r>
      <rPr>
        <b/>
        <sz val="11"/>
        <rFont val="Calibri"/>
        <family val="2"/>
        <charset val="238"/>
        <scheme val="minor"/>
      </rPr>
      <t>OZ-07</t>
    </r>
    <r>
      <rPr>
        <sz val="11"/>
        <rFont val="Calibri"/>
        <family val="2"/>
        <charset val="238"/>
        <scheme val="minor"/>
      </rPr>
      <t>, Delno težnostni AB zid s kamnito oblogo, delno sidrani s pilotnimi slopi, L = cca. 53 m, H = 3,30 – 8,20 m; Hslopi 2,10 – 10,35 m</t>
    </r>
  </si>
  <si>
    <r>
      <rPr>
        <b/>
        <sz val="11"/>
        <rFont val="Calibri"/>
        <family val="2"/>
        <charset val="238"/>
        <scheme val="minor"/>
      </rPr>
      <t>OZ-08a</t>
    </r>
    <r>
      <rPr>
        <sz val="11"/>
        <rFont val="Calibri"/>
        <family val="2"/>
        <charset val="238"/>
        <scheme val="minor"/>
      </rPr>
      <t>, Težnostni AB zid s kamnito , kamen beton, L = cca. 162 m, H = 2,00 – 7,25 m</t>
    </r>
  </si>
  <si>
    <r>
      <rPr>
        <b/>
        <sz val="11"/>
        <rFont val="Calibri"/>
        <family val="2"/>
        <charset val="238"/>
        <scheme val="minor"/>
      </rPr>
      <t>OZ-08b</t>
    </r>
    <r>
      <rPr>
        <sz val="11"/>
        <rFont val="Calibri"/>
        <family val="2"/>
        <charset val="238"/>
        <scheme val="minor"/>
      </rPr>
      <t>, AB težnostni L zid, L = cca. 96,00 m, H = 2,00 – 5,33 m</t>
    </r>
  </si>
  <si>
    <r>
      <rPr>
        <b/>
        <sz val="11"/>
        <rFont val="Calibri"/>
        <family val="2"/>
        <charset val="238"/>
        <scheme val="minor"/>
      </rPr>
      <t>OZ-11</t>
    </r>
    <r>
      <rPr>
        <sz val="11"/>
        <rFont val="Calibri"/>
        <family val="2"/>
        <charset val="238"/>
        <scheme val="minor"/>
      </rPr>
      <t>, kamnita zložba ob dev 1-8, L = cca. 85,57 m, H = 2,90 – 6,95 m</t>
    </r>
  </si>
  <si>
    <r>
      <rPr>
        <b/>
        <sz val="11"/>
        <rFont val="Calibri"/>
        <family val="2"/>
        <charset val="238"/>
        <scheme val="minor"/>
      </rPr>
      <t>OZ-12</t>
    </r>
    <r>
      <rPr>
        <sz val="11"/>
        <rFont val="Calibri"/>
        <family val="2"/>
        <charset val="238"/>
        <scheme val="minor"/>
      </rPr>
      <t>, kamnita zložba ob dev 1-8, L = cca. 75,62 m, H = 3,20 – 7,90 m</t>
    </r>
  </si>
  <si>
    <r>
      <rPr>
        <b/>
        <sz val="11"/>
        <rFont val="Calibri"/>
        <family val="2"/>
        <charset val="238"/>
        <scheme val="minor"/>
      </rPr>
      <t>OZ-13 a do d</t>
    </r>
    <r>
      <rPr>
        <sz val="11"/>
        <rFont val="Calibri"/>
        <family val="2"/>
        <charset val="238"/>
        <scheme val="minor"/>
      </rPr>
      <t>, AB težnostni in L zidovi ob kraku C priključka Piran, 
OZ-13a, L = cca. 49,00 m, H = 2,40 – 3,50 m
OZ-13b, L = cca. 15,10 m, H = 2,60 – 3,65 m
OZ-13c, L = cca. 9,83 m, H = 2,60 – 3,50 m
OZ-13d, L = cca. 14,63 m, H = 2,60 – 3,50 m</t>
    </r>
  </si>
  <si>
    <r>
      <rPr>
        <b/>
        <sz val="11"/>
        <rFont val="Calibri"/>
        <family val="2"/>
        <charset val="238"/>
        <scheme val="minor"/>
      </rPr>
      <t>OZ-14 a do d</t>
    </r>
    <r>
      <rPr>
        <sz val="11"/>
        <rFont val="Calibri"/>
        <family val="2"/>
        <charset val="238"/>
        <scheme val="minor"/>
      </rPr>
      <t>, AB težnostni in L zidovi ob kraku C priključka Piran, 
OZ-14a, L = cca. 19,60 m, H = 3,50 – 3,90 m
OZ-13b, L = cca. 49,00 m, H = 3,50 – 3,90 m
OZ-13c, L = cca. 10,86 m, H = 3,10 m
OZ-13d, L = cca. 10,78 m, H = 2,70 m</t>
    </r>
  </si>
  <si>
    <r>
      <rPr>
        <b/>
        <sz val="11"/>
        <rFont val="Calibri"/>
        <family val="2"/>
        <charset val="238"/>
        <scheme val="minor"/>
      </rPr>
      <t>OZ-23a in 23b</t>
    </r>
    <r>
      <rPr>
        <sz val="11"/>
        <rFont val="Calibri"/>
        <family val="2"/>
        <charset val="238"/>
        <scheme val="minor"/>
      </rPr>
      <t>, L = cca. 157 m, višina cca. 8,80 – 12,40 m</t>
    </r>
  </si>
  <si>
    <r>
      <rPr>
        <b/>
        <sz val="11"/>
        <rFont val="Calibri"/>
        <family val="2"/>
        <charset val="238"/>
        <scheme val="minor"/>
      </rPr>
      <t>OZ-24</t>
    </r>
    <r>
      <rPr>
        <sz val="11"/>
        <rFont val="Calibri"/>
        <family val="2"/>
        <charset val="238"/>
        <scheme val="minor"/>
      </rPr>
      <t>, L = cca. 22 m, višina cca. 2,00 – 5,00 m</t>
    </r>
  </si>
  <si>
    <r>
      <rPr>
        <b/>
        <sz val="11"/>
        <rFont val="Calibri"/>
        <family val="2"/>
        <charset val="238"/>
        <scheme val="minor"/>
      </rPr>
      <t>OZ-25</t>
    </r>
    <r>
      <rPr>
        <sz val="11"/>
        <rFont val="Calibri"/>
        <family val="2"/>
        <charset val="238"/>
        <scheme val="minor"/>
      </rPr>
      <t>, L = cca. 110 m, višina cca. 1,00 – 6,30 m</t>
    </r>
  </si>
  <si>
    <r>
      <rPr>
        <b/>
        <sz val="11"/>
        <rFont val="Calibri"/>
        <family val="2"/>
        <charset val="238"/>
        <scheme val="minor"/>
      </rPr>
      <t>OZ-26</t>
    </r>
    <r>
      <rPr>
        <sz val="11"/>
        <rFont val="Calibri"/>
        <family val="2"/>
        <charset val="238"/>
        <scheme val="minor"/>
      </rPr>
      <t>, L = cca. 23 m in 9 m, višina cca. 3,75 m in 1,30 m</t>
    </r>
  </si>
  <si>
    <r>
      <rPr>
        <b/>
        <sz val="11"/>
        <rFont val="Calibri"/>
        <family val="2"/>
        <charset val="238"/>
        <scheme val="minor"/>
      </rPr>
      <t>OZ-27</t>
    </r>
    <r>
      <rPr>
        <sz val="11"/>
        <rFont val="Calibri"/>
        <family val="2"/>
        <charset val="238"/>
        <scheme val="minor"/>
      </rPr>
      <t>, L = cca. 21 m, višina cca. 6,60 m</t>
    </r>
  </si>
  <si>
    <r>
      <rPr>
        <b/>
        <sz val="11"/>
        <rFont val="Calibri"/>
        <family val="2"/>
        <charset val="238"/>
        <scheme val="minor"/>
      </rPr>
      <t>PZ-01</t>
    </r>
    <r>
      <rPr>
        <sz val="11"/>
        <rFont val="Calibri"/>
        <family val="2"/>
        <charset val="238"/>
        <scheme val="minor"/>
      </rPr>
      <t>, dolžine cca. 64 m, H = 1,80 – 3,55 m</t>
    </r>
  </si>
  <si>
    <r>
      <rPr>
        <b/>
        <sz val="11"/>
        <rFont val="Calibri"/>
        <family val="2"/>
        <charset val="238"/>
        <scheme val="minor"/>
      </rPr>
      <t>PZ-02a</t>
    </r>
    <r>
      <rPr>
        <sz val="11"/>
        <rFont val="Calibri"/>
        <family val="2"/>
        <charset val="238"/>
        <scheme val="minor"/>
      </rPr>
      <t>, AB L zid z ojačitvenimi rebri, L = cca. 48 m, H = cca. 6,70 – 9,65 m</t>
    </r>
  </si>
  <si>
    <r>
      <rPr>
        <b/>
        <sz val="11"/>
        <rFont val="Calibri"/>
        <family val="2"/>
        <charset val="238"/>
        <scheme val="minor"/>
      </rPr>
      <t>PZ-02b</t>
    </r>
    <r>
      <rPr>
        <sz val="11"/>
        <rFont val="Calibri"/>
        <family val="2"/>
        <charset val="238"/>
        <scheme val="minor"/>
      </rPr>
      <t>, AB L s kamnito oblogo, L = cca. 80 m, H = cca. 2,70 – 5,20 m</t>
    </r>
  </si>
  <si>
    <r>
      <rPr>
        <b/>
        <sz val="11"/>
        <rFont val="Calibri"/>
        <family val="2"/>
        <charset val="238"/>
        <scheme val="minor"/>
      </rPr>
      <t>PZ-03</t>
    </r>
    <r>
      <rPr>
        <sz val="11"/>
        <rFont val="Calibri"/>
        <family val="2"/>
        <charset val="238"/>
        <scheme val="minor"/>
      </rPr>
      <t>, AB konzolni zid, L = cca. 60 m, H = cca. 1,70 – 6,60 m</t>
    </r>
  </si>
  <si>
    <r>
      <rPr>
        <b/>
        <sz val="11"/>
        <rFont val="Calibri"/>
        <family val="2"/>
        <charset val="238"/>
        <scheme val="minor"/>
      </rPr>
      <t>PZ-04</t>
    </r>
    <r>
      <rPr>
        <sz val="11"/>
        <rFont val="Calibri"/>
        <family val="2"/>
        <charset val="238"/>
        <scheme val="minor"/>
      </rPr>
      <t>, AB konzolni L zid, L = cca. 45 m, H = cca. 2,75 – 4,80 m</t>
    </r>
  </si>
  <si>
    <r>
      <rPr>
        <b/>
        <sz val="11"/>
        <rFont val="Calibri"/>
        <family val="2"/>
        <charset val="238"/>
        <scheme val="minor"/>
      </rPr>
      <t>PZ-05</t>
    </r>
    <r>
      <rPr>
        <sz val="11"/>
        <rFont val="Calibri"/>
        <family val="2"/>
        <charset val="238"/>
        <scheme val="minor"/>
      </rPr>
      <t>, AB konzolni L zid, L = cca. 34 m, H = cca. 2,60 – 6,05 m</t>
    </r>
  </si>
  <si>
    <r>
      <rPr>
        <b/>
        <sz val="11"/>
        <rFont val="Calibri"/>
        <family val="2"/>
        <charset val="238"/>
        <scheme val="minor"/>
      </rPr>
      <t>PZ-07</t>
    </r>
    <r>
      <rPr>
        <sz val="11"/>
        <rFont val="Calibri"/>
        <family val="2"/>
        <charset val="238"/>
        <scheme val="minor"/>
      </rPr>
      <t>, kamnita obloga brežine, L = cca.  39,10 m, H = cca. 5,25 – 6,50 m</t>
    </r>
  </si>
  <si>
    <r>
      <rPr>
        <b/>
        <sz val="11"/>
        <rFont val="Calibri"/>
        <family val="2"/>
        <charset val="238"/>
        <scheme val="minor"/>
      </rPr>
      <t>PZ-08</t>
    </r>
    <r>
      <rPr>
        <sz val="11"/>
        <rFont val="Calibri"/>
        <family val="2"/>
        <charset val="238"/>
        <scheme val="minor"/>
      </rPr>
      <t>, AB L-zid, L = cca.  20,00 m, H = cca. 2,00 – 3,40 m</t>
    </r>
  </si>
  <si>
    <r>
      <rPr>
        <b/>
        <sz val="11"/>
        <rFont val="Calibri"/>
        <family val="2"/>
        <charset val="238"/>
        <scheme val="minor"/>
      </rPr>
      <t>PZ-09</t>
    </r>
    <r>
      <rPr>
        <sz val="11"/>
        <rFont val="Calibri"/>
        <family val="2"/>
        <charset val="238"/>
        <scheme val="minor"/>
      </rPr>
      <t>, AB L kozolni zid s pilotiranjem, L = cca.  164,50 m, H = cca. 2,00 – 9,10 m</t>
    </r>
  </si>
  <si>
    <r>
      <rPr>
        <b/>
        <sz val="11"/>
        <rFont val="Calibri"/>
        <family val="2"/>
        <charset val="238"/>
        <scheme val="minor"/>
      </rPr>
      <t>regulacija 7–6</t>
    </r>
    <r>
      <rPr>
        <sz val="11"/>
        <rFont val="Calibri"/>
        <family val="2"/>
        <charset val="238"/>
        <scheme val="minor"/>
      </rPr>
      <t xml:space="preserve"> – Liminjanski potok v km 20+160 hitre ceste (okvirno dolžine 530 m)</t>
    </r>
  </si>
  <si>
    <r>
      <rPr>
        <b/>
        <sz val="11"/>
        <rFont val="Calibri"/>
        <family val="2"/>
        <charset val="238"/>
        <scheme val="minor"/>
      </rPr>
      <t>regulacija 7–9</t>
    </r>
    <r>
      <rPr>
        <sz val="11"/>
        <rFont val="Calibri"/>
        <family val="2"/>
        <charset val="238"/>
        <scheme val="minor"/>
      </rPr>
      <t xml:space="preserve"> – potok Fazan (ob deviaciji 1–18) (okvirno dolžine 735 m)</t>
    </r>
  </si>
  <si>
    <r>
      <rPr>
        <b/>
        <sz val="11"/>
        <rFont val="Calibri"/>
        <family val="2"/>
        <charset val="238"/>
        <scheme val="minor"/>
      </rPr>
      <t>regulacija 7–10</t>
    </r>
    <r>
      <rPr>
        <sz val="11"/>
        <rFont val="Calibri"/>
        <family val="2"/>
        <charset val="238"/>
        <scheme val="minor"/>
      </rPr>
      <t xml:space="preserve"> – desni pritok potoka Fazan v km 0+650 deviacije 1-18 (okvirno dolžine 132 m)</t>
    </r>
  </si>
  <si>
    <t>DGD dokumentacija in vloga za pridobitev gradbenega dovoljenja</t>
  </si>
  <si>
    <t>Priloga 1: Podrobna specifikacija za potrebe obračuna</t>
  </si>
  <si>
    <t>SKUPNI NAČRTI</t>
  </si>
  <si>
    <t xml:space="preserve">Štiripasovna hitra cesta med km 15,760 in cca. 19,060 (približna dolžina 3,3 km) </t>
  </si>
  <si>
    <r>
      <t xml:space="preserve">- </t>
    </r>
    <r>
      <rPr>
        <b/>
        <i/>
        <sz val="10"/>
        <rFont val="Calibri"/>
        <family val="2"/>
        <charset val="238"/>
        <scheme val="minor"/>
      </rPr>
      <t>1-1 in 1-1a</t>
    </r>
    <r>
      <rPr>
        <i/>
        <sz val="10"/>
        <rFont val="Calibri"/>
        <family val="2"/>
        <charset val="238"/>
        <scheme val="minor"/>
      </rPr>
      <t xml:space="preserve"> pešpot, kolesarska in interventna pot pod HC, dostopna pot do rezervoarja (dolžine približno 370 m)</t>
    </r>
  </si>
  <si>
    <r>
      <t xml:space="preserve">- </t>
    </r>
    <r>
      <rPr>
        <b/>
        <i/>
        <sz val="10"/>
        <rFont val="Calibri"/>
        <family val="2"/>
        <charset val="238"/>
        <scheme val="minor"/>
      </rPr>
      <t xml:space="preserve">1-1b </t>
    </r>
    <r>
      <rPr>
        <i/>
        <sz val="10"/>
        <rFont val="Calibri"/>
        <family val="2"/>
        <charset val="238"/>
        <scheme val="minor"/>
      </rPr>
      <t>priključna deviacija na deviacijo 1-1 (dolžine približno 105 m)</t>
    </r>
  </si>
  <si>
    <t>IZDELAVA DGD IN PZI DOKUMENTACIJE ZA TRASO med km 15,760 in cca. 19,060 [novelacija DGD - št.proj. 5-9/11-PGD, dopolnjeno dec. 2017, izdelovalec JV - PA-NG &amp; LUZ &amp; ECONO &amp; PROMICO  in PZI - št.proj. 5-9/11-PZI, sept. 2020, izdelovalec JV - PA-NG &amp; LUZ &amp; PROMICO]</t>
  </si>
  <si>
    <t>IZDELAVA DGD IN PZI DOKUMENTACIJE ZA PREDORE [novelacija DGD - št.proj. 5-9/11-PGD, dopolnjeno dec. 2017, izdelovaec JV - PA-NG &amp; LUZ &amp; ECONO &amp; PROMICO  in PZI - št.proj. 5-9/11-PZI, sept. 2020, izdelovalec JV - PA-NG &amp; LUZ &amp; PROMICO]</t>
  </si>
  <si>
    <t>IZDELAVA DGD IN PZI DOKUMENTACIJE ZA VIADUKTE [novelacija DGD - št.proj. 5-9/11-PGD, dopolnjeno dec. 2017, izdelovaec JV - PA-NG &amp; LUZ &amp; ECONO &amp; PROMICO  in PZI - št.proj. 5-9/11-PZI, sept. 2020, izdelovalec JV - PA-NG &amp; LUZ &amp; PROMICO]</t>
  </si>
  <si>
    <t>IZDELAVA DGD IN PZI DOKUMENTACIJE ZA OPTIMIZACIJO ODSEKA PRIKLJUČEK PIRAN (LUCIJA) DO KROŽIŠČA LUCIJA - DGD in PZI za novogradnjo</t>
  </si>
  <si>
    <t>IZDELAVA PZI dokumentacija za VDJK na odseku krožišče Lucija - deviacije Vinjole - krožišče Seča</t>
  </si>
  <si>
    <t>Študija hrupa:</t>
  </si>
  <si>
    <t>- Študija hrupa s predlogom protihrupne zaščite za čas gradnje</t>
  </si>
  <si>
    <t>- Študija hrupa s predlogom protihrupne zaščite za čas obratovanja</t>
  </si>
  <si>
    <t>SKUPNI NAČRTI ZA CELOTNO OBMOČJE TRASE HC JAGODJE-LUCIJA</t>
  </si>
  <si>
    <t>Strokovne podlage za podnebne spremembe</t>
  </si>
  <si>
    <t>Izvleček iz PZI za potrebe izvedbe javnega naročila za izbiro izvajalca del</t>
  </si>
  <si>
    <t>Elaborat preprečevanja in zmanjševanja emisij delcev z gradbišča</t>
  </si>
  <si>
    <t>Elaborat obremenitve s hrupom za čas gradnje</t>
  </si>
  <si>
    <t>Elaborate je potrebno izdelati za novelirano DGD in PZI dokumentacijo, za novogradnjo in VDJK.</t>
  </si>
  <si>
    <t>ELABORATI IN DRUGI NAČRTI</t>
  </si>
  <si>
    <t>3.13.18</t>
  </si>
  <si>
    <t>3.13.19</t>
  </si>
  <si>
    <t>3.13.20</t>
  </si>
  <si>
    <r>
      <rPr>
        <b/>
        <sz val="11"/>
        <color theme="1"/>
        <rFont val="Calibri"/>
        <family val="2"/>
        <charset val="238"/>
        <scheme val="minor"/>
      </rPr>
      <t xml:space="preserve">POKRITI VKOP LUCIJA </t>
    </r>
    <r>
      <rPr>
        <sz val="11"/>
        <color theme="1"/>
        <rFont val="Calibri"/>
        <family val="2"/>
        <charset val="238"/>
        <scheme val="minor"/>
      </rPr>
      <t xml:space="preserve">- dolžina cca. 260, širina cca. 18,50m, sv. profil previdoma 4,70 m </t>
    </r>
  </si>
  <si>
    <t>IZDELAVA PROJEKTNE DOKUMENTACIJE ZA PRIDOBITEV MNENJ IN GRADBENEGA DOVOLJENJA (DGD) IN PROJEKTNE DOKUMENTACIJE ZA IZVEDBO GRADNJE (PZI)</t>
  </si>
  <si>
    <t xml:space="preserve">Vodenje in koordinacija vseh del in aktivnosti potrebnih za popolno dokončanje del </t>
  </si>
  <si>
    <t>OPOMBA: vrednost postavke fiksno določena na 3% vrednosti poglavji 1-13</t>
  </si>
  <si>
    <t>Načrt aktivne protihrupne zaščite (glej PZI in uredbo Ur.l.RS št.76/2008 30.člen)</t>
  </si>
  <si>
    <t>Načrt pasivne protihrupne zaščite (glej PZI in uredbo Ur.l.RS št.76/2008 30.člen)</t>
  </si>
  <si>
    <t>Odvodnjavanje cestnega telesa (glej PZI in uredbo Ur.l.RS št.76/2008 22.člen)</t>
  </si>
  <si>
    <t>Odvodnjavanje cestnega telesa (glej uredbo Ur.l.RS št.76/2008 22.člen)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</si>
</sst>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0\ &quot;€&quot;"/>
    <numFmt numFmtId="165" formatCode="#,##0.00\ \€"/>
  </numFmts>
  <fonts count="22"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2"/>
      <color theme="1"/>
      <name val="Calibri"/>
      <family val="2"/>
      <charset val="238"/>
      <scheme val="minor"/>
    </font>
    <font>
      <sz val="10"/>
      <color theme="1"/>
      <name val="Calibri"/>
      <family val="2"/>
      <charset val="238"/>
      <scheme val="minor"/>
    </font>
    <font>
      <sz val="9"/>
      <color theme="1"/>
      <name val="Calibri"/>
      <family val="2"/>
      <charset val="238"/>
      <scheme val="minor"/>
    </font>
    <font>
      <b/>
      <sz val="11"/>
      <name val="Calibri"/>
      <family val="2"/>
      <charset val="238"/>
      <scheme val="minor"/>
    </font>
    <font>
      <i/>
      <sz val="11"/>
      <color theme="1"/>
      <name val="Calibri"/>
      <family val="2"/>
      <charset val="238"/>
      <scheme val="minor"/>
    </font>
    <font>
      <i/>
      <sz val="10"/>
      <color theme="1"/>
      <name val="Calibri"/>
      <family val="2"/>
      <charset val="238"/>
      <scheme val="minor"/>
    </font>
    <font>
      <b/>
      <i/>
      <sz val="10"/>
      <color theme="1"/>
      <name val="Calibri"/>
      <family val="2"/>
      <charset val="238"/>
      <scheme val="minor"/>
    </font>
    <font>
      <sz val="11"/>
      <color rgb="FF000000"/>
      <name val="Calibri"/>
      <family val="2"/>
      <charset val="238"/>
      <scheme val="minor"/>
    </font>
    <font>
      <b/>
      <sz val="11"/>
      <color rgb="FF000000"/>
      <name val="Calibri"/>
      <family val="2"/>
      <charset val="238"/>
      <scheme val="minor"/>
    </font>
    <font>
      <sz val="11"/>
      <name val="Calibri"/>
      <family val="2"/>
      <charset val="238"/>
      <scheme val="minor"/>
    </font>
    <font>
      <b/>
      <u/>
      <sz val="11"/>
      <color theme="1"/>
      <name val="Calibri"/>
      <family val="2"/>
      <charset val="238"/>
      <scheme val="minor"/>
    </font>
    <font>
      <b/>
      <sz val="14"/>
      <color theme="1"/>
      <name val="Calibri"/>
      <family val="2"/>
      <charset val="238"/>
      <scheme val="minor"/>
    </font>
    <font>
      <b/>
      <sz val="22"/>
      <color theme="1"/>
      <name val="Calibri"/>
      <family val="2"/>
      <charset val="238"/>
      <scheme val="minor"/>
    </font>
    <font>
      <sz val="8"/>
      <name val="Calibri"/>
      <family val="2"/>
      <charset val="238"/>
      <scheme val="minor"/>
    </font>
    <font>
      <i/>
      <sz val="11"/>
      <name val="Calibri"/>
      <family val="2"/>
      <charset val="238"/>
      <scheme val="minor"/>
    </font>
    <font>
      <i/>
      <sz val="10"/>
      <name val="Calibri"/>
      <family val="2"/>
      <charset val="238"/>
      <scheme val="minor"/>
    </font>
    <font>
      <b/>
      <i/>
      <sz val="10"/>
      <name val="Calibri"/>
      <family val="2"/>
      <charset val="238"/>
      <scheme val="minor"/>
    </font>
    <font>
      <sz val="11"/>
      <color rgb="FF000000"/>
      <name val="Calibri"/>
      <family val="2"/>
    </font>
    <font>
      <b/>
      <sz val="12"/>
      <name val="Calibri"/>
      <family val="2"/>
      <charset val="238"/>
      <scheme val="minor"/>
    </font>
  </fonts>
  <fills count="4">
    <fill>
      <patternFill patternType="none"/>
    </fill>
    <fill>
      <patternFill patternType="gray125"/>
    </fill>
    <fill>
      <patternFill patternType="solid">
        <fgColor rgb="FFADD8E6"/>
        <bgColor indexed="64"/>
      </patternFill>
    </fill>
    <fill>
      <patternFill patternType="solid">
        <fgColor rgb="FFDBEFF5"/>
        <bgColor indexed="64"/>
      </patternFill>
    </fill>
  </fills>
  <borders count="3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double">
        <color indexed="64"/>
      </left>
      <right style="medium">
        <color indexed="64"/>
      </right>
      <top style="medium">
        <color indexed="64"/>
      </top>
      <bottom style="thin">
        <color indexed="64"/>
      </bottom>
      <diagonal/>
    </border>
    <border>
      <left style="double">
        <color indexed="64"/>
      </left>
      <right style="medium">
        <color indexed="64"/>
      </right>
      <top style="thin">
        <color indexed="64"/>
      </top>
      <bottom style="thin">
        <color indexed="64"/>
      </bottom>
      <diagonal/>
    </border>
    <border>
      <left style="double">
        <color indexed="64"/>
      </left>
      <right style="medium">
        <color indexed="64"/>
      </right>
      <top style="thin">
        <color indexed="64"/>
      </top>
      <bottom/>
      <diagonal/>
    </border>
    <border>
      <left style="double">
        <color indexed="64"/>
      </left>
      <right style="medium">
        <color indexed="64"/>
      </right>
      <top style="thin">
        <color indexed="64"/>
      </top>
      <bottom style="medium">
        <color indexed="64"/>
      </bottom>
      <diagonal/>
    </border>
    <border>
      <left style="double">
        <color indexed="64"/>
      </left>
      <right style="medium">
        <color indexed="64"/>
      </right>
      <top style="medium">
        <color indexed="64"/>
      </top>
      <bottom/>
      <diagonal/>
    </border>
    <border>
      <left style="double">
        <color indexed="64"/>
      </left>
      <right style="medium">
        <color indexed="64"/>
      </right>
      <top/>
      <bottom/>
      <diagonal/>
    </border>
    <border>
      <left/>
      <right/>
      <top/>
      <bottom style="thin">
        <color rgb="FF000000"/>
      </bottom>
      <diagonal/>
    </border>
    <border>
      <left/>
      <right/>
      <top style="thin">
        <color rgb="FF000000"/>
      </top>
      <bottom/>
      <diagonal/>
    </border>
    <border>
      <left/>
      <right/>
      <top style="hair">
        <color rgb="FF000000"/>
      </top>
      <bottom style="hair">
        <color rgb="FF000000"/>
      </bottom>
      <diagonal/>
    </border>
    <border>
      <left/>
      <right/>
      <top style="hair">
        <color rgb="FF000000"/>
      </top>
      <bottom/>
      <diagonal/>
    </border>
    <border>
      <left/>
      <right/>
      <top style="hair">
        <color rgb="FF000000"/>
      </top>
      <bottom style="double">
        <color rgb="FF000000"/>
      </bottom>
      <diagonal/>
    </border>
    <border>
      <left/>
      <right/>
      <top style="thin">
        <color rgb="FF000000"/>
      </top>
      <bottom style="double">
        <color rgb="FF000000"/>
      </bottom>
      <diagonal/>
    </border>
    <border>
      <left/>
      <right/>
      <top/>
      <bottom style="double">
        <color indexed="64"/>
      </bottom>
      <diagonal/>
    </border>
    <border>
      <left/>
      <right/>
      <top style="thin">
        <color indexed="64"/>
      </top>
      <bottom/>
      <diagonal/>
    </border>
  </borders>
  <cellStyleXfs count="3">
    <xf numFmtId="0" fontId="0" fillId="0" borderId="0"/>
    <xf numFmtId="44" fontId="1" fillId="0" borderId="0" applyFont="0" applyFill="0" applyBorder="0" applyAlignment="0" applyProtection="0"/>
    <xf numFmtId="0" fontId="20" fillId="0" borderId="0" applyBorder="0"/>
  </cellStyleXfs>
  <cellXfs count="346">
    <xf numFmtId="0" fontId="0" fillId="0" borderId="0" xfId="0"/>
    <xf numFmtId="0" fontId="2" fillId="0" borderId="0" xfId="0" applyFont="1"/>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0" fillId="0" borderId="0" xfId="0" applyAlignment="1">
      <alignment vertical="center"/>
    </xf>
    <xf numFmtId="0" fontId="2" fillId="0" borderId="1" xfId="0" applyFont="1" applyBorder="1" applyAlignment="1">
      <alignment horizontal="center" vertical="center"/>
    </xf>
    <xf numFmtId="0" fontId="0" fillId="0" borderId="7" xfId="0" applyBorder="1"/>
    <xf numFmtId="0" fontId="0" fillId="0" borderId="6" xfId="0" applyBorder="1"/>
    <xf numFmtId="0" fontId="0" fillId="0" borderId="0" xfId="0" applyAlignment="1">
      <alignment horizontal="right"/>
    </xf>
    <xf numFmtId="0" fontId="5" fillId="0" borderId="0" xfId="0" applyFont="1"/>
    <xf numFmtId="0" fontId="0" fillId="2" borderId="4" xfId="0" applyFill="1" applyBorder="1"/>
    <xf numFmtId="0" fontId="14" fillId="2" borderId="10" xfId="0" applyFont="1" applyFill="1" applyBorder="1"/>
    <xf numFmtId="0" fontId="0" fillId="0" borderId="9" xfId="0" applyBorder="1" applyAlignment="1">
      <alignment horizontal="center"/>
    </xf>
    <xf numFmtId="0" fontId="0" fillId="0" borderId="12" xfId="0" applyBorder="1" applyAlignment="1">
      <alignment horizontal="center"/>
    </xf>
    <xf numFmtId="0" fontId="0" fillId="0" borderId="11" xfId="0" applyBorder="1" applyAlignment="1">
      <alignment horizontal="center"/>
    </xf>
    <xf numFmtId="0" fontId="2" fillId="0" borderId="5" xfId="0" applyFont="1" applyBorder="1"/>
    <xf numFmtId="164" fontId="0" fillId="0" borderId="0" xfId="0" applyNumberFormat="1"/>
    <xf numFmtId="4" fontId="0" fillId="0" borderId="0" xfId="0" applyNumberFormat="1"/>
    <xf numFmtId="4" fontId="2" fillId="0" borderId="0" xfId="0" applyNumberFormat="1" applyFont="1" applyAlignment="1">
      <alignment horizontal="center" vertical="center" wrapText="1"/>
    </xf>
    <xf numFmtId="0" fontId="2" fillId="0" borderId="13" xfId="0" applyFont="1" applyBorder="1" applyAlignment="1">
      <alignment wrapText="1"/>
    </xf>
    <xf numFmtId="0" fontId="2" fillId="0" borderId="14" xfId="0" applyFont="1" applyBorder="1" applyAlignment="1">
      <alignment wrapText="1"/>
    </xf>
    <xf numFmtId="0" fontId="2" fillId="0" borderId="15" xfId="0" applyFont="1" applyBorder="1" applyAlignment="1">
      <alignment wrapText="1"/>
    </xf>
    <xf numFmtId="0" fontId="2" fillId="0" borderId="16" xfId="0" applyFont="1" applyBorder="1" applyAlignment="1">
      <alignment wrapText="1"/>
    </xf>
    <xf numFmtId="0" fontId="0" fillId="0" borderId="15" xfId="0" applyBorder="1" applyAlignment="1">
      <alignment wrapText="1"/>
    </xf>
    <xf numFmtId="0" fontId="0" fillId="0" borderId="16" xfId="0" applyBorder="1" applyAlignment="1">
      <alignment wrapText="1"/>
    </xf>
    <xf numFmtId="0" fontId="2" fillId="0" borderId="17" xfId="0" applyFont="1" applyBorder="1" applyAlignment="1">
      <alignment wrapText="1"/>
    </xf>
    <xf numFmtId="0" fontId="2" fillId="0" borderId="8" xfId="0" applyFont="1" applyBorder="1" applyAlignment="1">
      <alignment wrapText="1"/>
    </xf>
    <xf numFmtId="0" fontId="2" fillId="0" borderId="18" xfId="0" applyFont="1" applyBorder="1" applyAlignment="1">
      <alignment wrapText="1"/>
    </xf>
    <xf numFmtId="0" fontId="2" fillId="0" borderId="19" xfId="0" applyFont="1" applyBorder="1" applyAlignment="1">
      <alignment wrapText="1"/>
    </xf>
    <xf numFmtId="4" fontId="2" fillId="0" borderId="2" xfId="0" applyNumberFormat="1" applyFont="1" applyBorder="1" applyAlignment="1">
      <alignment horizontal="center" vertical="center" wrapText="1"/>
    </xf>
    <xf numFmtId="0" fontId="2" fillId="2" borderId="2" xfId="0" applyFont="1" applyFill="1" applyBorder="1" applyAlignment="1">
      <alignment vertical="center" wrapText="1"/>
    </xf>
    <xf numFmtId="0" fontId="2" fillId="2" borderId="3" xfId="0" applyFont="1" applyFill="1" applyBorder="1" applyAlignment="1">
      <alignment horizontal="center" vertical="center" wrapText="1"/>
    </xf>
    <xf numFmtId="16" fontId="12" fillId="0" borderId="0" xfId="0" quotePrefix="1" applyNumberFormat="1" applyFont="1" applyBorder="1" applyAlignment="1">
      <alignment horizontal="center" vertical="center"/>
    </xf>
    <xf numFmtId="0" fontId="0" fillId="0" borderId="0" xfId="0" applyBorder="1"/>
    <xf numFmtId="0" fontId="17" fillId="0" borderId="0" xfId="0" quotePrefix="1" applyFont="1" applyBorder="1"/>
    <xf numFmtId="0" fontId="17" fillId="0" borderId="0" xfId="0" quotePrefix="1" applyFont="1" applyBorder="1" applyAlignment="1">
      <alignment wrapText="1"/>
    </xf>
    <xf numFmtId="0" fontId="0" fillId="0" borderId="0" xfId="0"/>
    <xf numFmtId="0" fontId="10" fillId="0" borderId="0" xfId="0" applyFont="1" applyBorder="1" applyAlignment="1">
      <alignment horizontal="justify" vertical="center" wrapText="1"/>
    </xf>
    <xf numFmtId="0" fontId="12" fillId="0" borderId="0" xfId="0" applyFont="1" applyBorder="1" applyAlignment="1">
      <alignment horizontal="left" vertical="center" wrapText="1"/>
    </xf>
    <xf numFmtId="0" fontId="12" fillId="0" borderId="0" xfId="0" applyFont="1" applyBorder="1" applyAlignment="1">
      <alignment horizontal="center" vertical="center"/>
    </xf>
    <xf numFmtId="0" fontId="12" fillId="0" borderId="0" xfId="0" applyFont="1" applyBorder="1" applyAlignment="1">
      <alignment vertical="center"/>
    </xf>
    <xf numFmtId="4" fontId="12" fillId="0" borderId="0" xfId="0" applyNumberFormat="1" applyFont="1" applyBorder="1" applyAlignment="1">
      <alignment horizontal="center" vertical="center" wrapText="1"/>
    </xf>
    <xf numFmtId="0" fontId="7" fillId="0" borderId="0" xfId="0" quotePrefix="1" applyFont="1" applyBorder="1"/>
    <xf numFmtId="0" fontId="7" fillId="0" borderId="0" xfId="0" applyFont="1" applyBorder="1"/>
    <xf numFmtId="0" fontId="0" fillId="0" borderId="0" xfId="0" applyBorder="1" applyAlignment="1">
      <alignment horizontal="center" vertical="center"/>
    </xf>
    <xf numFmtId="0" fontId="0" fillId="0" borderId="0" xfId="0" applyBorder="1" applyAlignment="1">
      <alignment vertical="center"/>
    </xf>
    <xf numFmtId="4" fontId="0" fillId="0" borderId="0" xfId="0" applyNumberFormat="1" applyBorder="1" applyAlignment="1">
      <alignment horizontal="center" vertical="center" wrapText="1"/>
    </xf>
    <xf numFmtId="0" fontId="17" fillId="0" borderId="0" xfId="0" applyFont="1" applyBorder="1" applyAlignment="1">
      <alignment wrapText="1"/>
    </xf>
    <xf numFmtId="0" fontId="7" fillId="0" borderId="0" xfId="0" quotePrefix="1" applyFont="1" applyBorder="1" applyAlignment="1">
      <alignment horizontal="left"/>
    </xf>
    <xf numFmtId="0" fontId="8" fillId="0" borderId="0" xfId="0" quotePrefix="1" applyFont="1" applyBorder="1" applyAlignment="1">
      <alignment horizontal="left" wrapText="1"/>
    </xf>
    <xf numFmtId="0" fontId="2" fillId="0" borderId="0" xfId="0" applyFont="1" applyBorder="1" applyAlignment="1">
      <alignment horizontal="center" vertical="center"/>
    </xf>
    <xf numFmtId="4" fontId="2" fillId="0" borderId="0" xfId="0" applyNumberFormat="1" applyFont="1" applyBorder="1" applyAlignment="1">
      <alignment horizontal="center" vertical="center" wrapText="1"/>
    </xf>
    <xf numFmtId="0" fontId="10" fillId="0" borderId="0" xfId="0" applyFont="1" applyBorder="1" applyAlignment="1">
      <alignment horizontal="justify" vertical="center"/>
    </xf>
    <xf numFmtId="0" fontId="0" fillId="0" borderId="0" xfId="0" quotePrefix="1" applyBorder="1" applyAlignment="1">
      <alignment horizontal="left" wrapText="1"/>
    </xf>
    <xf numFmtId="0" fontId="0" fillId="0" borderId="0" xfId="0" applyBorder="1" applyAlignment="1">
      <alignment horizontal="left" vertical="center" wrapText="1"/>
    </xf>
    <xf numFmtId="0" fontId="17" fillId="0" borderId="0" xfId="0" quotePrefix="1" applyFont="1" applyBorder="1" applyAlignment="1">
      <alignment horizontal="left" wrapText="1"/>
    </xf>
    <xf numFmtId="0" fontId="12" fillId="0" borderId="0" xfId="0" quotePrefix="1" applyFont="1" applyBorder="1" applyAlignment="1">
      <alignment horizontal="left" wrapText="1"/>
    </xf>
    <xf numFmtId="0" fontId="12" fillId="0" borderId="0" xfId="0" applyFont="1" applyBorder="1" applyAlignment="1">
      <alignment horizontal="left" vertical="center"/>
    </xf>
    <xf numFmtId="0" fontId="6" fillId="2" borderId="0" xfId="0" applyFont="1" applyFill="1" applyBorder="1" applyAlignment="1">
      <alignment horizontal="center" vertical="center"/>
    </xf>
    <xf numFmtId="164" fontId="12" fillId="0" borderId="0" xfId="0" applyNumberFormat="1" applyFont="1" applyBorder="1" applyAlignment="1">
      <alignment horizontal="right" vertical="center" wrapText="1"/>
    </xf>
    <xf numFmtId="0" fontId="6" fillId="0" borderId="0" xfId="0" applyFont="1" applyBorder="1" applyAlignment="1">
      <alignment horizontal="center" vertical="center"/>
    </xf>
    <xf numFmtId="4" fontId="6" fillId="0" borderId="0" xfId="0" applyNumberFormat="1" applyFont="1" applyBorder="1" applyAlignment="1">
      <alignment horizontal="center" vertical="center" wrapText="1"/>
    </xf>
    <xf numFmtId="0" fontId="12" fillId="0" borderId="0" xfId="0" applyFont="1" applyBorder="1" applyAlignment="1">
      <alignment horizontal="center" vertical="center" wrapText="1"/>
    </xf>
    <xf numFmtId="0" fontId="6" fillId="3" borderId="0" xfId="0" quotePrefix="1" applyFont="1" applyFill="1" applyBorder="1" applyAlignment="1">
      <alignment horizontal="center" vertical="center"/>
    </xf>
    <xf numFmtId="0" fontId="6" fillId="3" borderId="0" xfId="0" applyFont="1" applyFill="1" applyBorder="1" applyAlignment="1">
      <alignment vertical="center"/>
    </xf>
    <xf numFmtId="0" fontId="12" fillId="0" borderId="0" xfId="0" quotePrefix="1" applyFont="1" applyBorder="1" applyAlignment="1">
      <alignment horizontal="center" vertical="center"/>
    </xf>
    <xf numFmtId="164" fontId="12" fillId="0" borderId="0" xfId="0" applyNumberFormat="1" applyFont="1" applyFill="1" applyBorder="1" applyAlignment="1">
      <alignment horizontal="right" vertical="center" wrapText="1"/>
    </xf>
    <xf numFmtId="0" fontId="0" fillId="0" borderId="0" xfId="0" applyFont="1" applyBorder="1" applyAlignment="1">
      <alignment horizontal="center" vertical="center" wrapText="1"/>
    </xf>
    <xf numFmtId="0" fontId="2" fillId="3" borderId="0" xfId="0" quotePrefix="1" applyFont="1" applyFill="1" applyBorder="1" applyAlignment="1">
      <alignment horizontal="center" vertical="center"/>
    </xf>
    <xf numFmtId="0" fontId="2" fillId="3" borderId="0" xfId="0" applyFont="1" applyFill="1" applyBorder="1" applyAlignment="1">
      <alignment vertical="center"/>
    </xf>
    <xf numFmtId="0" fontId="0" fillId="0" borderId="0" xfId="0" quotePrefix="1" applyBorder="1" applyAlignment="1">
      <alignment horizontal="center" vertical="center"/>
    </xf>
    <xf numFmtId="164" fontId="0" fillId="0" borderId="0" xfId="0" applyNumberFormat="1" applyFont="1" applyBorder="1" applyAlignment="1">
      <alignment horizontal="right" vertical="center" wrapText="1"/>
    </xf>
    <xf numFmtId="164" fontId="0" fillId="0" borderId="0" xfId="0" applyNumberFormat="1" applyFont="1" applyFill="1" applyBorder="1" applyAlignment="1">
      <alignment horizontal="right" vertical="center" wrapText="1"/>
    </xf>
    <xf numFmtId="0" fontId="7" fillId="0" borderId="0" xfId="0" quotePrefix="1" applyFont="1" applyBorder="1" applyAlignment="1">
      <alignment horizontal="left" wrapText="1"/>
    </xf>
    <xf numFmtId="0" fontId="2" fillId="2" borderId="0" xfId="0" applyFont="1" applyFill="1" applyBorder="1" applyAlignment="1">
      <alignment horizontal="center" vertical="center"/>
    </xf>
    <xf numFmtId="0" fontId="2" fillId="0" borderId="0" xfId="0" applyFont="1" applyBorder="1" applyAlignment="1">
      <alignment horizontal="left" vertical="center" wrapText="1"/>
    </xf>
    <xf numFmtId="0" fontId="0" fillId="0" borderId="0" xfId="0" applyFont="1" applyBorder="1" applyAlignment="1">
      <alignment vertical="center"/>
    </xf>
    <xf numFmtId="0" fontId="0" fillId="0" borderId="0" xfId="0" applyBorder="1" applyAlignment="1">
      <alignment horizontal="center" vertical="top"/>
    </xf>
    <xf numFmtId="164" fontId="0" fillId="0" borderId="0" xfId="0" applyNumberFormat="1" applyFont="1" applyBorder="1" applyAlignment="1">
      <alignment horizontal="right" vertical="top" wrapText="1"/>
    </xf>
    <xf numFmtId="0" fontId="0" fillId="0" borderId="0" xfId="0" applyBorder="1" applyAlignment="1">
      <alignment horizontal="left" vertical="center"/>
    </xf>
    <xf numFmtId="0" fontId="17" fillId="0" borderId="0" xfId="0" applyFont="1" applyBorder="1"/>
    <xf numFmtId="0" fontId="0" fillId="0" borderId="0" xfId="0" applyFont="1" applyBorder="1"/>
    <xf numFmtId="16" fontId="12" fillId="0" borderId="27" xfId="0" quotePrefix="1" applyNumberFormat="1" applyFont="1" applyBorder="1" applyAlignment="1">
      <alignment horizontal="center" vertical="center"/>
    </xf>
    <xf numFmtId="0" fontId="12" fillId="0" borderId="27" xfId="0" applyFont="1" applyBorder="1" applyAlignment="1">
      <alignment horizontal="center" vertical="center"/>
    </xf>
    <xf numFmtId="164" fontId="12" fillId="0" borderId="27" xfId="0" applyNumberFormat="1" applyFont="1" applyBorder="1" applyAlignment="1">
      <alignment horizontal="right" vertical="center" wrapText="1"/>
    </xf>
    <xf numFmtId="16" fontId="12" fillId="0" borderId="28" xfId="0" quotePrefix="1" applyNumberFormat="1" applyFont="1" applyBorder="1" applyAlignment="1">
      <alignment horizontal="center" vertical="center"/>
    </xf>
    <xf numFmtId="0" fontId="12" fillId="0" borderId="28" xfId="0" applyFont="1" applyBorder="1" applyAlignment="1">
      <alignment horizontal="center" vertical="center"/>
    </xf>
    <xf numFmtId="16" fontId="12" fillId="0" borderId="29" xfId="0" quotePrefix="1" applyNumberFormat="1" applyFont="1" applyBorder="1" applyAlignment="1">
      <alignment horizontal="center" vertical="center"/>
    </xf>
    <xf numFmtId="0" fontId="12" fillId="0" borderId="29" xfId="0" applyFont="1" applyBorder="1" applyAlignment="1">
      <alignment horizontal="center" vertical="center"/>
    </xf>
    <xf numFmtId="4" fontId="12" fillId="0" borderId="29" xfId="0" applyNumberFormat="1" applyFont="1" applyBorder="1" applyAlignment="1">
      <alignment horizontal="center" vertical="center" wrapText="1"/>
    </xf>
    <xf numFmtId="164" fontId="12" fillId="0" borderId="29" xfId="0" applyNumberFormat="1" applyFont="1" applyBorder="1" applyAlignment="1">
      <alignment horizontal="right" vertical="center" wrapText="1"/>
    </xf>
    <xf numFmtId="16" fontId="12" fillId="0" borderId="30" xfId="0" quotePrefix="1" applyNumberFormat="1" applyFont="1" applyBorder="1" applyAlignment="1">
      <alignment horizontal="center" vertical="center"/>
    </xf>
    <xf numFmtId="0" fontId="12" fillId="0" borderId="30" xfId="0" applyFont="1" applyBorder="1" applyAlignment="1">
      <alignment horizontal="center" vertical="center"/>
    </xf>
    <xf numFmtId="164" fontId="12" fillId="0" borderId="30" xfId="0" applyNumberFormat="1" applyFont="1" applyBorder="1" applyAlignment="1">
      <alignment horizontal="right" vertical="center" wrapText="1"/>
    </xf>
    <xf numFmtId="0" fontId="12" fillId="0" borderId="27" xfId="0" applyFont="1" applyBorder="1" applyAlignment="1">
      <alignment vertical="center"/>
    </xf>
    <xf numFmtId="0" fontId="12" fillId="0" borderId="30" xfId="0" quotePrefix="1" applyFont="1" applyBorder="1" applyAlignment="1">
      <alignment horizontal="center" vertical="center"/>
    </xf>
    <xf numFmtId="0" fontId="12" fillId="0" borderId="30" xfId="0" applyFont="1" applyBorder="1" applyAlignment="1">
      <alignment vertical="center"/>
    </xf>
    <xf numFmtId="0" fontId="12" fillId="0" borderId="27" xfId="0" quotePrefix="1" applyFont="1" applyBorder="1" applyAlignment="1">
      <alignment horizontal="center" vertical="center"/>
    </xf>
    <xf numFmtId="0" fontId="6" fillId="0" borderId="27" xfId="0" applyFont="1" applyBorder="1" applyAlignment="1">
      <alignment horizontal="center" vertical="center"/>
    </xf>
    <xf numFmtId="164" fontId="12" fillId="0" borderId="28" xfId="0" applyNumberFormat="1" applyFont="1" applyFill="1" applyBorder="1" applyAlignment="1">
      <alignment horizontal="right" vertical="center" wrapText="1"/>
    </xf>
    <xf numFmtId="164" fontId="12" fillId="0" borderId="29" xfId="0" applyNumberFormat="1" applyFont="1" applyFill="1" applyBorder="1" applyAlignment="1">
      <alignment horizontal="right" vertical="center" wrapText="1"/>
    </xf>
    <xf numFmtId="0" fontId="6" fillId="0" borderId="29" xfId="0" applyFont="1" applyBorder="1" applyAlignment="1">
      <alignment horizontal="center" vertical="center"/>
    </xf>
    <xf numFmtId="4" fontId="6" fillId="0" borderId="29" xfId="0" applyNumberFormat="1" applyFont="1" applyBorder="1" applyAlignment="1">
      <alignment horizontal="center" vertical="center" wrapText="1"/>
    </xf>
    <xf numFmtId="0" fontId="12" fillId="0" borderId="29" xfId="0" applyFont="1" applyBorder="1" applyAlignment="1">
      <alignment horizontal="center" vertical="center" wrapText="1"/>
    </xf>
    <xf numFmtId="0" fontId="2" fillId="0" borderId="29" xfId="0" applyFont="1" applyBorder="1" applyAlignment="1">
      <alignment horizontal="center" vertical="center"/>
    </xf>
    <xf numFmtId="4" fontId="2" fillId="0" borderId="29" xfId="0" applyNumberFormat="1" applyFont="1" applyBorder="1" applyAlignment="1">
      <alignment horizontal="center" vertical="center" wrapText="1"/>
    </xf>
    <xf numFmtId="0" fontId="0" fillId="0" borderId="29" xfId="0" applyFont="1" applyBorder="1" applyAlignment="1">
      <alignment horizontal="center" vertical="center" wrapText="1"/>
    </xf>
    <xf numFmtId="0" fontId="2" fillId="0" borderId="30" xfId="0" applyFont="1" applyBorder="1" applyAlignment="1">
      <alignment horizontal="center" vertical="center"/>
    </xf>
    <xf numFmtId="4" fontId="2" fillId="0" borderId="30" xfId="0" applyNumberFormat="1" applyFont="1" applyBorder="1" applyAlignment="1">
      <alignment horizontal="center" vertical="center" wrapText="1"/>
    </xf>
    <xf numFmtId="0" fontId="0" fillId="0" borderId="30" xfId="0" applyFont="1" applyBorder="1" applyAlignment="1">
      <alignment horizontal="center" vertical="center" wrapText="1"/>
    </xf>
    <xf numFmtId="0" fontId="2" fillId="3" borderId="26" xfId="0" quotePrefix="1" applyFont="1" applyFill="1" applyBorder="1" applyAlignment="1">
      <alignment horizontal="center" vertical="center"/>
    </xf>
    <xf numFmtId="0" fontId="2" fillId="3" borderId="26" xfId="0" applyFont="1" applyFill="1" applyBorder="1" applyAlignment="1">
      <alignment vertical="center"/>
    </xf>
    <xf numFmtId="0" fontId="12" fillId="0" borderId="29" xfId="0" quotePrefix="1" applyFont="1" applyBorder="1" applyAlignment="1">
      <alignment horizontal="center" vertical="center"/>
    </xf>
    <xf numFmtId="0" fontId="12" fillId="0" borderId="29" xfId="0" applyFont="1" applyBorder="1" applyAlignment="1">
      <alignment vertical="center"/>
    </xf>
    <xf numFmtId="0" fontId="0" fillId="0" borderId="27" xfId="0" applyBorder="1" applyAlignment="1">
      <alignment horizontal="center" vertical="center"/>
    </xf>
    <xf numFmtId="0" fontId="0" fillId="0" borderId="27" xfId="0" applyBorder="1" applyAlignment="1">
      <alignment vertical="center"/>
    </xf>
    <xf numFmtId="4" fontId="0" fillId="0" borderId="27" xfId="0" applyNumberFormat="1" applyBorder="1" applyAlignment="1">
      <alignment horizontal="center" vertical="center" wrapText="1"/>
    </xf>
    <xf numFmtId="164" fontId="0" fillId="0" borderId="27" xfId="0" applyNumberFormat="1" applyFont="1" applyBorder="1" applyAlignment="1">
      <alignment horizontal="right" vertical="center" wrapText="1"/>
    </xf>
    <xf numFmtId="0" fontId="0" fillId="0" borderId="29" xfId="0" applyBorder="1" applyAlignment="1">
      <alignment vertical="center"/>
    </xf>
    <xf numFmtId="4" fontId="0" fillId="0" borderId="29" xfId="0" applyNumberFormat="1" applyBorder="1" applyAlignment="1">
      <alignment horizontal="center" vertical="center" wrapText="1"/>
    </xf>
    <xf numFmtId="164" fontId="0" fillId="0" borderId="29" xfId="0" applyNumberFormat="1" applyFont="1" applyBorder="1" applyAlignment="1">
      <alignment horizontal="right" vertical="center" wrapText="1"/>
    </xf>
    <xf numFmtId="0" fontId="0" fillId="0" borderId="30" xfId="0" quotePrefix="1" applyBorder="1" applyAlignment="1">
      <alignment horizontal="center" vertical="center"/>
    </xf>
    <xf numFmtId="0" fontId="0" fillId="0" borderId="30" xfId="0" applyBorder="1" applyAlignment="1">
      <alignment horizontal="center" vertical="center"/>
    </xf>
    <xf numFmtId="164" fontId="0" fillId="0" borderId="30" xfId="0" applyNumberFormat="1" applyFont="1" applyFill="1" applyBorder="1" applyAlignment="1">
      <alignment horizontal="right" vertical="center" wrapText="1"/>
    </xf>
    <xf numFmtId="16" fontId="12" fillId="0" borderId="31" xfId="0" quotePrefix="1" applyNumberFormat="1" applyFont="1" applyBorder="1" applyAlignment="1">
      <alignment horizontal="center" vertical="center"/>
    </xf>
    <xf numFmtId="0" fontId="12" fillId="0" borderId="31" xfId="0" applyFont="1" applyBorder="1" applyAlignment="1">
      <alignment horizontal="center" vertical="center"/>
    </xf>
    <xf numFmtId="164" fontId="12" fillId="0" borderId="31" xfId="0" applyNumberFormat="1" applyFont="1" applyBorder="1" applyAlignment="1">
      <alignment horizontal="right" vertical="center" wrapText="1"/>
    </xf>
    <xf numFmtId="164" fontId="12" fillId="0" borderId="30" xfId="0" applyNumberFormat="1" applyFont="1" applyFill="1" applyBorder="1" applyAlignment="1">
      <alignment horizontal="right" vertical="center" wrapText="1"/>
    </xf>
    <xf numFmtId="16" fontId="0" fillId="0" borderId="27" xfId="0" quotePrefix="1" applyNumberFormat="1" applyBorder="1" applyAlignment="1">
      <alignment horizontal="center" vertical="center"/>
    </xf>
    <xf numFmtId="16" fontId="0" fillId="0" borderId="29" xfId="0" quotePrefix="1" applyNumberFormat="1" applyBorder="1" applyAlignment="1">
      <alignment horizontal="center" vertical="center"/>
    </xf>
    <xf numFmtId="16" fontId="0" fillId="0" borderId="30" xfId="0" quotePrefix="1" applyNumberFormat="1" applyBorder="1" applyAlignment="1">
      <alignment horizontal="center" vertical="center"/>
    </xf>
    <xf numFmtId="164" fontId="0" fillId="0" borderId="30" xfId="0" applyNumberFormat="1" applyFont="1" applyBorder="1" applyAlignment="1">
      <alignment horizontal="right" vertical="center" wrapText="1"/>
    </xf>
    <xf numFmtId="0" fontId="0" fillId="0" borderId="29" xfId="0" applyBorder="1" applyAlignment="1">
      <alignment horizontal="center"/>
    </xf>
    <xf numFmtId="0" fontId="17" fillId="0" borderId="29" xfId="0" quotePrefix="1" applyFont="1" applyBorder="1" applyAlignment="1">
      <alignment wrapText="1"/>
    </xf>
    <xf numFmtId="0" fontId="7" fillId="0" borderId="29" xfId="0" quotePrefix="1" applyFont="1" applyBorder="1" applyAlignment="1">
      <alignment wrapText="1"/>
    </xf>
    <xf numFmtId="0" fontId="7" fillId="0" borderId="29" xfId="0" quotePrefix="1" applyFont="1" applyBorder="1"/>
    <xf numFmtId="0" fontId="7" fillId="0" borderId="30" xfId="0" quotePrefix="1" applyFont="1" applyBorder="1" applyAlignment="1">
      <alignment wrapText="1"/>
    </xf>
    <xf numFmtId="0" fontId="4" fillId="0" borderId="29" xfId="0" quotePrefix="1" applyFont="1" applyBorder="1" applyAlignment="1">
      <alignment horizontal="center" vertical="center" wrapText="1"/>
    </xf>
    <xf numFmtId="4" fontId="4" fillId="0" borderId="29" xfId="0" quotePrefix="1" applyNumberFormat="1" applyFont="1" applyBorder="1" applyAlignment="1">
      <alignment horizontal="center" vertical="center" wrapText="1"/>
    </xf>
    <xf numFmtId="0" fontId="0" fillId="0" borderId="29" xfId="0" applyBorder="1" applyAlignment="1">
      <alignment horizontal="center" vertical="top"/>
    </xf>
    <xf numFmtId="164" fontId="0" fillId="0" borderId="29" xfId="0" applyNumberFormat="1" applyFont="1" applyBorder="1" applyAlignment="1">
      <alignment horizontal="right" vertical="top" wrapText="1"/>
    </xf>
    <xf numFmtId="0" fontId="0" fillId="0" borderId="30" xfId="0" applyBorder="1" applyAlignment="1">
      <alignment horizontal="center" vertical="top"/>
    </xf>
    <xf numFmtId="164" fontId="0" fillId="0" borderId="30" xfId="0" applyNumberFormat="1" applyFont="1" applyBorder="1" applyAlignment="1">
      <alignment horizontal="right" vertical="top" wrapText="1"/>
    </xf>
    <xf numFmtId="16" fontId="0" fillId="0" borderId="31" xfId="0" quotePrefix="1" applyNumberFormat="1" applyBorder="1" applyAlignment="1">
      <alignment horizontal="center" vertical="center"/>
    </xf>
    <xf numFmtId="0" fontId="0" fillId="0" borderId="31" xfId="0" applyBorder="1" applyAlignment="1">
      <alignment horizontal="center" vertical="center"/>
    </xf>
    <xf numFmtId="164" fontId="0" fillId="0" borderId="31" xfId="0" applyNumberFormat="1" applyFont="1" applyBorder="1" applyAlignment="1">
      <alignment horizontal="right" vertical="center" wrapText="1"/>
    </xf>
    <xf numFmtId="0" fontId="0" fillId="0" borderId="27" xfId="0" applyBorder="1" applyAlignment="1">
      <alignment horizontal="center"/>
    </xf>
    <xf numFmtId="0" fontId="2" fillId="0" borderId="27" xfId="0" applyFont="1" applyBorder="1" applyAlignment="1">
      <alignment horizontal="center" vertical="center"/>
    </xf>
    <xf numFmtId="0" fontId="11" fillId="0" borderId="27" xfId="0" applyFont="1" applyBorder="1"/>
    <xf numFmtId="0" fontId="0" fillId="0" borderId="27" xfId="0" applyFont="1" applyBorder="1"/>
    <xf numFmtId="0" fontId="11" fillId="0" borderId="29" xfId="0" applyFont="1" applyBorder="1"/>
    <xf numFmtId="0" fontId="0" fillId="0" borderId="29" xfId="0" applyFont="1" applyBorder="1"/>
    <xf numFmtId="0" fontId="0" fillId="0" borderId="29" xfId="0" applyBorder="1" applyAlignment="1">
      <alignment horizontal="right"/>
    </xf>
    <xf numFmtId="0" fontId="0" fillId="0" borderId="29" xfId="0" quotePrefix="1" applyBorder="1"/>
    <xf numFmtId="0" fontId="10" fillId="0" borderId="29" xfId="0" applyFont="1" applyBorder="1" applyAlignment="1">
      <alignment vertical="center" wrapText="1"/>
    </xf>
    <xf numFmtId="165" fontId="6" fillId="3" borderId="0" xfId="0" applyNumberFormat="1" applyFont="1" applyFill="1" applyBorder="1" applyAlignment="1">
      <alignment vertical="center"/>
    </xf>
    <xf numFmtId="165" fontId="2" fillId="3" borderId="0" xfId="0" applyNumberFormat="1" applyFont="1" applyFill="1" applyBorder="1" applyAlignment="1">
      <alignment vertical="center"/>
    </xf>
    <xf numFmtId="165" fontId="21" fillId="2" borderId="0" xfId="0" applyNumberFormat="1" applyFont="1" applyFill="1" applyBorder="1" applyAlignment="1">
      <alignment vertical="center" wrapText="1"/>
    </xf>
    <xf numFmtId="164" fontId="21" fillId="2" borderId="0" xfId="0" applyNumberFormat="1" applyFont="1" applyFill="1" applyBorder="1" applyAlignment="1">
      <alignment vertical="center"/>
    </xf>
    <xf numFmtId="0" fontId="6" fillId="0" borderId="29" xfId="0" applyFont="1" applyBorder="1" applyAlignment="1">
      <alignment horizontal="left" vertical="center" wrapText="1"/>
    </xf>
    <xf numFmtId="165" fontId="2" fillId="3" borderId="26" xfId="0" applyNumberFormat="1" applyFont="1" applyFill="1" applyBorder="1" applyAlignment="1">
      <alignment vertical="center"/>
    </xf>
    <xf numFmtId="164" fontId="3" fillId="2" borderId="0" xfId="0" applyNumberFormat="1" applyFont="1" applyFill="1" applyBorder="1" applyAlignment="1">
      <alignment vertical="center" wrapText="1"/>
    </xf>
    <xf numFmtId="0" fontId="0" fillId="0" borderId="29" xfId="0" applyFont="1" applyBorder="1" applyAlignment="1">
      <alignment horizontal="center" vertical="center"/>
    </xf>
    <xf numFmtId="0" fontId="0" fillId="0" borderId="30" xfId="0" applyFont="1" applyBorder="1" applyAlignment="1">
      <alignment horizontal="center" vertical="center"/>
    </xf>
    <xf numFmtId="0" fontId="0" fillId="0" borderId="27" xfId="0" quotePrefix="1" applyFont="1" applyBorder="1" applyAlignment="1">
      <alignment horizontal="center" vertical="center"/>
    </xf>
    <xf numFmtId="16" fontId="0" fillId="0" borderId="27" xfId="0" quotePrefix="1" applyNumberFormat="1" applyFont="1" applyBorder="1" applyAlignment="1">
      <alignment horizontal="center" vertical="center"/>
    </xf>
    <xf numFmtId="16" fontId="0" fillId="0" borderId="29" xfId="0" quotePrefix="1" applyNumberFormat="1" applyFont="1" applyBorder="1" applyAlignment="1">
      <alignment horizontal="center" vertical="center"/>
    </xf>
    <xf numFmtId="16" fontId="0" fillId="0" borderId="30" xfId="0" quotePrefix="1" applyNumberFormat="1" applyFont="1" applyBorder="1" applyAlignment="1">
      <alignment horizontal="center" vertical="center"/>
    </xf>
    <xf numFmtId="164" fontId="0" fillId="0" borderId="20" xfId="0" applyNumberFormat="1" applyBorder="1" applyAlignment="1">
      <alignment horizontal="right"/>
    </xf>
    <xf numFmtId="164" fontId="0" fillId="0" borderId="21" xfId="0" applyNumberFormat="1" applyBorder="1" applyAlignment="1">
      <alignment horizontal="right"/>
    </xf>
    <xf numFmtId="164" fontId="0" fillId="0" borderId="22" xfId="0" applyNumberFormat="1" applyBorder="1" applyAlignment="1">
      <alignment horizontal="right"/>
    </xf>
    <xf numFmtId="164" fontId="0" fillId="0" borderId="23" xfId="0" applyNumberFormat="1" applyBorder="1" applyAlignment="1">
      <alignment horizontal="right"/>
    </xf>
    <xf numFmtId="164" fontId="0" fillId="0" borderId="0" xfId="0" applyNumberFormat="1" applyAlignment="1">
      <alignment horizontal="right"/>
    </xf>
    <xf numFmtId="164" fontId="0" fillId="0" borderId="24" xfId="1" applyNumberFormat="1" applyFont="1" applyBorder="1" applyAlignment="1" applyProtection="1">
      <alignment horizontal="right"/>
    </xf>
    <xf numFmtId="164" fontId="0" fillId="0" borderId="25" xfId="1" applyNumberFormat="1" applyFont="1" applyBorder="1" applyAlignment="1" applyProtection="1">
      <alignment horizontal="right"/>
    </xf>
    <xf numFmtId="164" fontId="2" fillId="0" borderId="25" xfId="1" applyNumberFormat="1" applyFont="1" applyBorder="1" applyAlignment="1" applyProtection="1">
      <alignment horizontal="right"/>
    </xf>
    <xf numFmtId="164" fontId="2" fillId="2" borderId="23" xfId="1" applyNumberFormat="1" applyFont="1" applyFill="1" applyBorder="1" applyAlignment="1" applyProtection="1">
      <alignment horizontal="right"/>
    </xf>
    <xf numFmtId="4" fontId="0" fillId="0" borderId="0" xfId="0" applyNumberFormat="1" applyAlignment="1">
      <alignment horizontal="center"/>
    </xf>
    <xf numFmtId="4" fontId="5" fillId="0" borderId="0" xfId="0" applyNumberFormat="1" applyFont="1" applyAlignment="1">
      <alignment horizontal="center"/>
    </xf>
    <xf numFmtId="4" fontId="6" fillId="2" borderId="0" xfId="0" applyNumberFormat="1" applyFont="1" applyFill="1" applyBorder="1" applyAlignment="1">
      <alignment horizontal="center" vertical="center"/>
    </xf>
    <xf numFmtId="4" fontId="6" fillId="2" borderId="0" xfId="0" applyNumberFormat="1" applyFont="1" applyFill="1" applyBorder="1" applyAlignment="1">
      <alignment horizontal="center" vertical="center" wrapText="1"/>
    </xf>
    <xf numFmtId="4" fontId="6" fillId="3" borderId="0" xfId="0" applyNumberFormat="1" applyFont="1" applyFill="1" applyBorder="1" applyAlignment="1">
      <alignment horizontal="center" vertical="center"/>
    </xf>
    <xf numFmtId="4" fontId="2" fillId="3" borderId="0" xfId="0" applyNumberFormat="1" applyFont="1" applyFill="1" applyBorder="1" applyAlignment="1">
      <alignment horizontal="center" vertical="center"/>
    </xf>
    <xf numFmtId="4" fontId="2" fillId="2" borderId="0" xfId="0" applyNumberFormat="1" applyFont="1" applyFill="1" applyBorder="1" applyAlignment="1">
      <alignment horizontal="center" vertical="center" wrapText="1"/>
    </xf>
    <xf numFmtId="4" fontId="0" fillId="0" borderId="29" xfId="0" applyNumberFormat="1" applyBorder="1" applyAlignment="1">
      <alignment horizontal="center" vertical="top"/>
    </xf>
    <xf numFmtId="4" fontId="0" fillId="0" borderId="0" xfId="0" applyNumberFormat="1" applyBorder="1" applyAlignment="1">
      <alignment horizontal="center" vertical="center"/>
    </xf>
    <xf numFmtId="4" fontId="2" fillId="2" borderId="0" xfId="0" applyNumberFormat="1" applyFont="1" applyFill="1" applyBorder="1" applyAlignment="1">
      <alignment horizontal="center" vertical="center"/>
    </xf>
    <xf numFmtId="4" fontId="2" fillId="3" borderId="26" xfId="0" applyNumberFormat="1" applyFont="1" applyFill="1" applyBorder="1" applyAlignment="1">
      <alignment horizontal="center" vertical="center"/>
    </xf>
    <xf numFmtId="4" fontId="0" fillId="0" borderId="27" xfId="0" applyNumberFormat="1" applyBorder="1" applyAlignment="1">
      <alignment horizontal="center"/>
    </xf>
    <xf numFmtId="4" fontId="0" fillId="0" borderId="29" xfId="0" applyNumberFormat="1" applyBorder="1" applyAlignment="1">
      <alignment horizontal="center"/>
    </xf>
    <xf numFmtId="4" fontId="12" fillId="0" borderId="0" xfId="0" applyNumberFormat="1" applyFont="1" applyBorder="1" applyAlignment="1">
      <alignment horizontal="center" vertical="center"/>
    </xf>
    <xf numFmtId="4" fontId="0" fillId="0" borderId="0" xfId="0" applyNumberFormat="1" applyBorder="1" applyAlignment="1">
      <alignment horizontal="center"/>
    </xf>
    <xf numFmtId="4" fontId="10" fillId="0" borderId="29" xfId="0" applyNumberFormat="1" applyFont="1" applyBorder="1" applyAlignment="1">
      <alignment horizontal="center" vertical="center" wrapText="1"/>
    </xf>
    <xf numFmtId="0" fontId="0" fillId="0" borderId="0" xfId="0" applyBorder="1" applyAlignment="1">
      <alignment horizontal="center"/>
    </xf>
    <xf numFmtId="0" fontId="0" fillId="0" borderId="32" xfId="0" applyBorder="1"/>
    <xf numFmtId="0" fontId="7" fillId="0" borderId="32" xfId="0" quotePrefix="1" applyFont="1" applyBorder="1"/>
    <xf numFmtId="4" fontId="0" fillId="0" borderId="32" xfId="0" applyNumberFormat="1" applyBorder="1" applyAlignment="1">
      <alignment horizontal="center"/>
    </xf>
    <xf numFmtId="0" fontId="0" fillId="0" borderId="32" xfId="0" applyFont="1" applyBorder="1"/>
    <xf numFmtId="0" fontId="0" fillId="0" borderId="33" xfId="0" applyBorder="1" applyAlignment="1">
      <alignment horizontal="center" vertical="center"/>
    </xf>
    <xf numFmtId="4" fontId="0" fillId="0" borderId="33" xfId="0" applyNumberFormat="1" applyBorder="1" applyAlignment="1">
      <alignment horizontal="center" vertical="center" wrapText="1"/>
    </xf>
    <xf numFmtId="164" fontId="0" fillId="0" borderId="33" xfId="0" applyNumberFormat="1" applyFont="1" applyBorder="1" applyAlignment="1">
      <alignment horizontal="right" vertical="center" wrapText="1"/>
    </xf>
    <xf numFmtId="0" fontId="0" fillId="0" borderId="0" xfId="0" applyAlignment="1">
      <alignment horizontal="center"/>
    </xf>
    <xf numFmtId="0" fontId="5" fillId="0" borderId="0" xfId="0" applyFont="1" applyAlignment="1">
      <alignment horizontal="center"/>
    </xf>
    <xf numFmtId="0" fontId="12" fillId="0" borderId="29" xfId="0" applyFont="1" applyBorder="1" applyAlignment="1">
      <alignment horizontal="justify" vertical="center" wrapText="1"/>
    </xf>
    <xf numFmtId="0" fontId="12" fillId="0" borderId="29" xfId="0" applyFont="1" applyBorder="1" applyAlignment="1">
      <alignment horizontal="justify" vertical="center"/>
    </xf>
    <xf numFmtId="0" fontId="12" fillId="0" borderId="29" xfId="0" applyFont="1" applyBorder="1" applyAlignment="1">
      <alignment horizontal="left" vertical="center" wrapText="1"/>
    </xf>
    <xf numFmtId="0" fontId="0" fillId="0" borderId="27" xfId="0" applyBorder="1"/>
    <xf numFmtId="0" fontId="17" fillId="0" borderId="29" xfId="0" quotePrefix="1" applyFont="1" applyBorder="1"/>
    <xf numFmtId="0" fontId="0" fillId="0" borderId="29" xfId="0" applyBorder="1" applyAlignment="1">
      <alignment horizontal="left" vertical="center" wrapText="1"/>
    </xf>
    <xf numFmtId="0" fontId="12" fillId="0" borderId="0" xfId="0" applyFont="1" applyBorder="1" applyAlignment="1">
      <alignment horizontal="justify" vertical="center" wrapText="1"/>
    </xf>
    <xf numFmtId="0" fontId="12" fillId="0" borderId="0" xfId="0" applyFont="1" applyBorder="1" applyAlignment="1">
      <alignment horizontal="justify" vertical="center"/>
    </xf>
    <xf numFmtId="0" fontId="0" fillId="0" borderId="29" xfId="0" applyBorder="1"/>
    <xf numFmtId="0" fontId="7" fillId="0" borderId="29" xfId="0" applyFont="1" applyBorder="1"/>
    <xf numFmtId="0" fontId="12" fillId="0" borderId="30" xfId="0" applyFont="1" applyBorder="1" applyAlignment="1">
      <alignment horizontal="left" vertical="center" wrapText="1"/>
    </xf>
    <xf numFmtId="0" fontId="0" fillId="0" borderId="27" xfId="0" quotePrefix="1" applyBorder="1" applyAlignment="1">
      <alignment horizontal="center" vertical="center"/>
    </xf>
    <xf numFmtId="0" fontId="0" fillId="0" borderId="29" xfId="0" applyBorder="1" applyAlignment="1">
      <alignment horizontal="center" vertical="center"/>
    </xf>
    <xf numFmtId="16" fontId="0" fillId="0" borderId="0" xfId="0" quotePrefix="1" applyNumberFormat="1" applyBorder="1" applyAlignment="1">
      <alignment horizontal="center" vertical="center"/>
    </xf>
    <xf numFmtId="0" fontId="0" fillId="0" borderId="29" xfId="0" quotePrefix="1" applyBorder="1" applyAlignment="1">
      <alignment horizontal="center" vertical="center"/>
    </xf>
    <xf numFmtId="0" fontId="2" fillId="0" borderId="29" xfId="0" applyFont="1" applyBorder="1" applyAlignment="1">
      <alignment horizontal="left" vertical="center" wrapText="1"/>
    </xf>
    <xf numFmtId="0" fontId="0" fillId="0" borderId="0" xfId="0" applyAlignment="1">
      <alignment horizontal="center" vertical="center"/>
    </xf>
    <xf numFmtId="0" fontId="2" fillId="0" borderId="2" xfId="0" applyFont="1" applyBorder="1" applyAlignment="1">
      <alignment horizontal="center" vertical="center"/>
    </xf>
    <xf numFmtId="0" fontId="2" fillId="2" borderId="0" xfId="0" applyFont="1" applyFill="1" applyAlignment="1">
      <alignment horizontal="center" vertical="center"/>
    </xf>
    <xf numFmtId="0" fontId="0" fillId="0" borderId="0" xfId="0" applyFont="1" applyAlignment="1">
      <alignment horizontal="center" vertical="center"/>
    </xf>
    <xf numFmtId="0" fontId="8" fillId="0" borderId="29" xfId="0" quotePrefix="1" applyFont="1" applyBorder="1" applyAlignment="1">
      <alignment horizontal="center" vertical="center" wrapText="1"/>
    </xf>
    <xf numFmtId="0" fontId="0" fillId="0" borderId="29" xfId="0" quotePrefix="1" applyFont="1" applyBorder="1" applyAlignment="1">
      <alignment horizontal="center" vertical="center"/>
    </xf>
    <xf numFmtId="0" fontId="0" fillId="0" borderId="32" xfId="0" applyBorder="1" applyAlignment="1">
      <alignment horizontal="center" vertical="center"/>
    </xf>
    <xf numFmtId="4" fontId="12" fillId="0" borderId="27" xfId="0" applyNumberFormat="1" applyFont="1" applyBorder="1" applyAlignment="1" applyProtection="1">
      <alignment horizontal="center" vertical="center" wrapText="1"/>
      <protection locked="0"/>
    </xf>
    <xf numFmtId="4" fontId="12" fillId="0" borderId="29" xfId="0" applyNumberFormat="1" applyFont="1" applyBorder="1" applyAlignment="1" applyProtection="1">
      <alignment horizontal="center" vertical="center" wrapText="1"/>
      <protection locked="0"/>
    </xf>
    <xf numFmtId="4" fontId="12" fillId="0" borderId="30" xfId="0" applyNumberFormat="1" applyFont="1" applyBorder="1" applyAlignment="1" applyProtection="1">
      <alignment horizontal="center" vertical="center" wrapText="1"/>
      <protection locked="0"/>
    </xf>
    <xf numFmtId="4" fontId="0" fillId="0" borderId="29" xfId="0" applyNumberFormat="1" applyBorder="1" applyAlignment="1" applyProtection="1">
      <alignment horizontal="center" vertical="center" wrapText="1"/>
      <protection locked="0"/>
    </xf>
    <xf numFmtId="4" fontId="0" fillId="0" borderId="30" xfId="0" applyNumberFormat="1" applyBorder="1" applyAlignment="1" applyProtection="1">
      <alignment horizontal="center" vertical="center" wrapText="1"/>
      <protection locked="0"/>
    </xf>
    <xf numFmtId="4" fontId="12" fillId="0" borderId="31" xfId="0" applyNumberFormat="1" applyFont="1" applyBorder="1" applyAlignment="1" applyProtection="1">
      <alignment horizontal="center" vertical="center" wrapText="1"/>
      <protection locked="0"/>
    </xf>
    <xf numFmtId="4" fontId="0" fillId="0" borderId="27" xfId="0" applyNumberFormat="1" applyBorder="1" applyAlignment="1" applyProtection="1">
      <alignment horizontal="center" vertical="center" wrapText="1"/>
      <protection locked="0"/>
    </xf>
    <xf numFmtId="4" fontId="0" fillId="0" borderId="0" xfId="0" applyNumberFormat="1" applyBorder="1" applyAlignment="1" applyProtection="1">
      <alignment horizontal="center" vertical="top"/>
      <protection locked="0"/>
    </xf>
    <xf numFmtId="4" fontId="0" fillId="0" borderId="29" xfId="0" applyNumberFormat="1" applyBorder="1" applyAlignment="1" applyProtection="1">
      <alignment horizontal="center" vertical="top"/>
      <protection locked="0"/>
    </xf>
    <xf numFmtId="4" fontId="0" fillId="0" borderId="30" xfId="0" applyNumberFormat="1" applyBorder="1" applyAlignment="1" applyProtection="1">
      <alignment horizontal="center" vertical="top"/>
      <protection locked="0"/>
    </xf>
    <xf numFmtId="4" fontId="0" fillId="0" borderId="31" xfId="0" applyNumberFormat="1" applyBorder="1" applyAlignment="1" applyProtection="1">
      <alignment horizontal="center" vertical="center" wrapText="1"/>
      <protection locked="0"/>
    </xf>
    <xf numFmtId="4" fontId="0" fillId="0" borderId="27" xfId="0" applyNumberFormat="1" applyBorder="1" applyAlignment="1" applyProtection="1">
      <alignment horizontal="center"/>
      <protection locked="0"/>
    </xf>
    <xf numFmtId="4" fontId="0" fillId="0" borderId="29" xfId="0" applyNumberFormat="1" applyBorder="1" applyAlignment="1" applyProtection="1">
      <alignment horizontal="center"/>
      <protection locked="0"/>
    </xf>
    <xf numFmtId="4" fontId="12" fillId="0" borderId="29" xfId="0" applyNumberFormat="1" applyFont="1" applyBorder="1" applyAlignment="1" applyProtection="1">
      <alignment horizontal="center" vertical="center"/>
      <protection locked="0"/>
    </xf>
    <xf numFmtId="4" fontId="12" fillId="0" borderId="30" xfId="0" applyNumberFormat="1" applyFont="1" applyBorder="1" applyAlignment="1" applyProtection="1">
      <alignment horizontal="center" vertical="center"/>
      <protection locked="0"/>
    </xf>
    <xf numFmtId="4" fontId="12" fillId="0" borderId="28" xfId="0" applyNumberFormat="1" applyFont="1" applyBorder="1" applyAlignment="1" applyProtection="1">
      <alignment horizontal="center" vertical="center" wrapText="1"/>
      <protection locked="0"/>
    </xf>
    <xf numFmtId="4" fontId="12" fillId="0" borderId="0" xfId="0" applyNumberFormat="1" applyFont="1" applyBorder="1" applyAlignment="1" applyProtection="1">
      <alignment horizontal="center" vertical="center" wrapText="1"/>
      <protection locked="0"/>
    </xf>
    <xf numFmtId="0" fontId="12" fillId="0" borderId="29" xfId="0" applyFont="1" applyBorder="1" applyAlignment="1">
      <alignment horizontal="center"/>
    </xf>
    <xf numFmtId="0" fontId="15" fillId="2" borderId="1" xfId="0" applyFont="1" applyFill="1" applyBorder="1" applyAlignment="1">
      <alignment horizontal="left" vertical="center" wrapText="1"/>
    </xf>
    <xf numFmtId="0" fontId="15" fillId="2" borderId="2" xfId="0" applyFont="1" applyFill="1" applyBorder="1" applyAlignment="1">
      <alignment horizontal="left" vertical="center" wrapText="1"/>
    </xf>
    <xf numFmtId="0" fontId="3" fillId="0" borderId="0" xfId="0" applyFont="1" applyAlignment="1">
      <alignment horizontal="center" wrapText="1"/>
    </xf>
    <xf numFmtId="0" fontId="0" fillId="0" borderId="0" xfId="0" applyAlignment="1">
      <alignment horizontal="center"/>
    </xf>
    <xf numFmtId="0" fontId="5" fillId="0" borderId="0" xfId="0" applyFont="1" applyAlignment="1">
      <alignment horizontal="center"/>
    </xf>
    <xf numFmtId="0" fontId="2" fillId="2" borderId="0" xfId="0" applyFont="1" applyFill="1" applyBorder="1" applyAlignment="1">
      <alignment horizontal="left" vertical="center" wrapText="1"/>
    </xf>
    <xf numFmtId="0" fontId="8" fillId="0" borderId="29" xfId="0" quotePrefix="1" applyFont="1" applyBorder="1" applyAlignment="1">
      <alignment horizontal="left" wrapText="1"/>
    </xf>
    <xf numFmtId="0" fontId="8" fillId="0" borderId="30" xfId="0" quotePrefix="1" applyFont="1" applyBorder="1" applyAlignment="1">
      <alignment horizontal="left" wrapText="1"/>
    </xf>
    <xf numFmtId="0" fontId="12" fillId="0" borderId="27" xfId="0" quotePrefix="1" applyFont="1" applyBorder="1" applyAlignment="1">
      <alignment horizontal="left"/>
    </xf>
    <xf numFmtId="0" fontId="12" fillId="0" borderId="29" xfId="0" quotePrefix="1" applyFont="1" applyBorder="1" applyAlignment="1">
      <alignment horizontal="left" wrapText="1"/>
    </xf>
    <xf numFmtId="0" fontId="17" fillId="0" borderId="30" xfId="0" applyFont="1" applyBorder="1" applyAlignment="1">
      <alignment wrapText="1"/>
    </xf>
    <xf numFmtId="0" fontId="17" fillId="0" borderId="29" xfId="0" applyFont="1" applyBorder="1" applyAlignment="1">
      <alignment wrapText="1"/>
    </xf>
    <xf numFmtId="0" fontId="6" fillId="2" borderId="0" xfId="0" applyFont="1" applyFill="1" applyBorder="1" applyAlignment="1">
      <alignment horizontal="left" vertical="center"/>
    </xf>
    <xf numFmtId="0" fontId="0" fillId="0" borderId="0" xfId="0" applyAlignment="1">
      <alignment horizontal="center" vertical="center"/>
    </xf>
    <xf numFmtId="0" fontId="2" fillId="0" borderId="2" xfId="0" applyFont="1" applyBorder="1" applyAlignment="1">
      <alignment horizontal="center" vertical="center"/>
    </xf>
    <xf numFmtId="0" fontId="12" fillId="0" borderId="27" xfId="0" applyFont="1" applyBorder="1" applyAlignment="1">
      <alignment horizontal="left"/>
    </xf>
    <xf numFmtId="0" fontId="12" fillId="0" borderId="29" xfId="0" applyFont="1" applyBorder="1" applyAlignment="1">
      <alignment horizontal="left"/>
    </xf>
    <xf numFmtId="0" fontId="18" fillId="0" borderId="26" xfId="0" quotePrefix="1" applyFont="1" applyBorder="1" applyAlignment="1">
      <alignment horizontal="left" vertical="top" wrapText="1"/>
    </xf>
    <xf numFmtId="0" fontId="12" fillId="0" borderId="30" xfId="0" applyFont="1" applyBorder="1" applyAlignment="1">
      <alignment horizontal="left"/>
    </xf>
    <xf numFmtId="0" fontId="12" fillId="0" borderId="27" xfId="0" applyFont="1" applyBorder="1"/>
    <xf numFmtId="0" fontId="12" fillId="0" borderId="30" xfId="0" applyFont="1" applyBorder="1"/>
    <xf numFmtId="0" fontId="12" fillId="0" borderId="27" xfId="0" applyFont="1" applyBorder="1" applyAlignment="1">
      <alignment horizontal="left" vertical="center"/>
    </xf>
    <xf numFmtId="0" fontId="12" fillId="0" borderId="30" xfId="0" applyFont="1" applyBorder="1" applyAlignment="1">
      <alignment horizontal="left" vertical="center"/>
    </xf>
    <xf numFmtId="0" fontId="12" fillId="0" borderId="30" xfId="0" applyFont="1" applyBorder="1" applyAlignment="1">
      <alignment horizontal="left" vertical="center" wrapText="1"/>
    </xf>
    <xf numFmtId="0" fontId="6" fillId="2" borderId="0" xfId="0" applyFont="1" applyFill="1" applyBorder="1" applyAlignment="1">
      <alignment horizontal="left" vertical="center" wrapText="1"/>
    </xf>
    <xf numFmtId="0" fontId="8" fillId="0" borderId="29" xfId="0" quotePrefix="1" applyFont="1" applyBorder="1" applyAlignment="1">
      <alignment horizontal="left" vertical="top" wrapText="1"/>
    </xf>
    <xf numFmtId="0" fontId="0" fillId="0" borderId="29" xfId="0" applyBorder="1" applyAlignment="1">
      <alignment vertical="top" wrapText="1"/>
    </xf>
    <xf numFmtId="0" fontId="0" fillId="0" borderId="30" xfId="0" applyBorder="1" applyAlignment="1">
      <alignment vertical="top" wrapText="1"/>
    </xf>
    <xf numFmtId="0" fontId="18" fillId="0" borderId="29" xfId="0" quotePrefix="1" applyFont="1" applyBorder="1" applyAlignment="1">
      <alignment horizontal="left" wrapText="1"/>
    </xf>
    <xf numFmtId="0" fontId="17" fillId="0" borderId="29" xfId="0" applyFont="1" applyBorder="1"/>
    <xf numFmtId="0" fontId="17" fillId="0" borderId="29" xfId="0" quotePrefix="1" applyFont="1" applyBorder="1" applyAlignment="1">
      <alignment horizontal="left" wrapText="1"/>
    </xf>
    <xf numFmtId="0" fontId="17" fillId="0" borderId="29" xfId="0" quotePrefix="1" applyFont="1" applyBorder="1" applyAlignment="1">
      <alignment horizontal="left"/>
    </xf>
    <xf numFmtId="0" fontId="12" fillId="0" borderId="29" xfId="0" applyFont="1" applyBorder="1" applyAlignment="1">
      <alignment horizontal="left" vertical="center"/>
    </xf>
    <xf numFmtId="0" fontId="10" fillId="0" borderId="27" xfId="0" applyFont="1" applyBorder="1" applyAlignment="1">
      <alignment horizontal="left" vertical="center" wrapText="1"/>
    </xf>
    <xf numFmtId="0" fontId="12" fillId="0" borderId="27" xfId="0" applyFont="1" applyBorder="1" applyAlignment="1">
      <alignment horizontal="left" vertical="center" wrapText="1"/>
    </xf>
    <xf numFmtId="0" fontId="12" fillId="0" borderId="29" xfId="0" applyFont="1" applyBorder="1" applyAlignment="1">
      <alignment horizontal="left" vertical="center" wrapText="1"/>
    </xf>
    <xf numFmtId="0" fontId="12" fillId="0" borderId="30" xfId="0" quotePrefix="1" applyFont="1" applyBorder="1" applyAlignment="1">
      <alignment horizontal="left" wrapText="1"/>
    </xf>
    <xf numFmtId="16" fontId="0" fillId="0" borderId="0" xfId="0" quotePrefix="1" applyNumberFormat="1" applyBorder="1" applyAlignment="1">
      <alignment horizontal="center" vertical="center"/>
    </xf>
    <xf numFmtId="0" fontId="0" fillId="0" borderId="29" xfId="0" applyBorder="1" applyAlignment="1">
      <alignment horizontal="center" vertical="center"/>
    </xf>
    <xf numFmtId="0" fontId="0" fillId="0" borderId="0" xfId="0" applyBorder="1" applyAlignment="1">
      <alignment horizontal="left" vertical="top" wrapText="1"/>
    </xf>
    <xf numFmtId="0" fontId="0" fillId="0" borderId="29" xfId="0" applyBorder="1" applyAlignment="1">
      <alignment horizontal="left" vertical="top" wrapText="1"/>
    </xf>
    <xf numFmtId="0" fontId="0" fillId="0" borderId="0" xfId="0" applyBorder="1" applyAlignment="1">
      <alignment horizontal="center" vertical="center" wrapText="1"/>
    </xf>
    <xf numFmtId="0" fontId="0" fillId="0" borderId="29" xfId="0" applyBorder="1" applyAlignment="1">
      <alignment horizontal="center" vertical="center" wrapText="1"/>
    </xf>
    <xf numFmtId="0" fontId="0" fillId="0" borderId="29" xfId="0" quotePrefix="1" applyBorder="1" applyAlignment="1">
      <alignment horizontal="center" vertical="center"/>
    </xf>
    <xf numFmtId="0" fontId="2" fillId="0" borderId="29" xfId="0" applyFont="1" applyBorder="1" applyAlignment="1">
      <alignment horizontal="left" vertical="center" wrapText="1"/>
    </xf>
    <xf numFmtId="0" fontId="12" fillId="0" borderId="29" xfId="0" applyFont="1" applyBorder="1" applyAlignment="1">
      <alignment horizontal="justify" vertical="center" wrapText="1"/>
    </xf>
    <xf numFmtId="0" fontId="12" fillId="0" borderId="29" xfId="0" applyFont="1" applyBorder="1" applyAlignment="1">
      <alignment horizontal="justify" vertical="center"/>
    </xf>
    <xf numFmtId="0" fontId="12" fillId="0" borderId="30" xfId="0" applyFont="1" applyBorder="1" applyAlignment="1">
      <alignment horizontal="justify" vertical="center" wrapText="1"/>
    </xf>
    <xf numFmtId="0" fontId="12" fillId="0" borderId="30" xfId="0" applyFont="1" applyBorder="1" applyAlignment="1">
      <alignment horizontal="justify" vertical="center"/>
    </xf>
    <xf numFmtId="0" fontId="0" fillId="0" borderId="27" xfId="0" quotePrefix="1" applyBorder="1" applyAlignment="1">
      <alignment horizontal="center" vertical="center"/>
    </xf>
    <xf numFmtId="0" fontId="0" fillId="0" borderId="27" xfId="0" applyBorder="1" applyAlignment="1">
      <alignment horizontal="left" vertical="top" wrapText="1"/>
    </xf>
    <xf numFmtId="0" fontId="0" fillId="0" borderId="27" xfId="0" applyBorder="1" applyAlignment="1">
      <alignment horizontal="center" vertical="center" wrapText="1"/>
    </xf>
    <xf numFmtId="0" fontId="0" fillId="0" borderId="29" xfId="0" quotePrefix="1" applyBorder="1" applyAlignment="1">
      <alignment horizontal="left" wrapText="1"/>
    </xf>
    <xf numFmtId="0" fontId="0" fillId="0" borderId="30" xfId="0" quotePrefix="1" applyBorder="1" applyAlignment="1">
      <alignment horizontal="left" wrapText="1"/>
    </xf>
    <xf numFmtId="0" fontId="0" fillId="0" borderId="31" xfId="0" applyBorder="1" applyAlignment="1">
      <alignment horizontal="left" vertical="center"/>
    </xf>
    <xf numFmtId="0" fontId="12" fillId="0" borderId="31" xfId="0" applyFont="1" applyBorder="1" applyAlignment="1">
      <alignment horizontal="left" vertical="center" wrapText="1"/>
    </xf>
    <xf numFmtId="0" fontId="0" fillId="0" borderId="29" xfId="0" applyBorder="1" applyAlignment="1">
      <alignment horizontal="left" vertical="center" wrapText="1"/>
    </xf>
    <xf numFmtId="0" fontId="7" fillId="0" borderId="30" xfId="0" quotePrefix="1" applyFont="1" applyBorder="1"/>
    <xf numFmtId="0" fontId="7" fillId="0" borderId="30" xfId="0" applyFont="1" applyBorder="1"/>
    <xf numFmtId="0" fontId="12" fillId="0" borderId="31" xfId="0" applyFont="1" applyBorder="1" applyAlignment="1">
      <alignment horizontal="justify" vertical="center" wrapText="1"/>
    </xf>
    <xf numFmtId="0" fontId="12" fillId="0" borderId="27" xfId="0" applyFont="1" applyBorder="1" applyAlignment="1">
      <alignment horizontal="justify" vertical="center" wrapText="1"/>
    </xf>
    <xf numFmtId="0" fontId="12" fillId="0" borderId="27" xfId="0" applyFont="1" applyBorder="1" applyAlignment="1">
      <alignment horizontal="justify" vertical="center"/>
    </xf>
    <xf numFmtId="0" fontId="0" fillId="0" borderId="29" xfId="0" applyBorder="1"/>
    <xf numFmtId="0" fontId="0" fillId="0" borderId="27" xfId="0" applyBorder="1"/>
    <xf numFmtId="0" fontId="0" fillId="0" borderId="30" xfId="0" applyBorder="1"/>
    <xf numFmtId="0" fontId="7" fillId="0" borderId="29" xfId="0" applyFont="1" applyBorder="1"/>
    <xf numFmtId="0" fontId="12" fillId="0" borderId="0" xfId="0" applyFont="1" applyBorder="1" applyAlignment="1">
      <alignment horizontal="justify" vertical="center" wrapText="1"/>
    </xf>
    <xf numFmtId="0" fontId="12" fillId="0" borderId="0" xfId="0" applyFont="1" applyBorder="1" applyAlignment="1">
      <alignment horizontal="justify" vertical="center"/>
    </xf>
    <xf numFmtId="0" fontId="18" fillId="0" borderId="27" xfId="0" quotePrefix="1" applyFont="1" applyBorder="1" applyAlignment="1">
      <alignment horizontal="left" vertical="top" wrapText="1"/>
    </xf>
    <xf numFmtId="0" fontId="10" fillId="0" borderId="27" xfId="0" applyFont="1" applyBorder="1" applyAlignment="1">
      <alignment horizontal="justify" vertical="center" wrapText="1"/>
    </xf>
    <xf numFmtId="0" fontId="10" fillId="0" borderId="29" xfId="0" applyFont="1" applyBorder="1" applyAlignment="1">
      <alignment horizontal="justify" vertical="center" wrapText="1"/>
    </xf>
    <xf numFmtId="0" fontId="10" fillId="0" borderId="30" xfId="0" applyFont="1" applyBorder="1" applyAlignment="1">
      <alignment horizontal="justify" vertical="center" wrapText="1"/>
    </xf>
    <xf numFmtId="11" fontId="0" fillId="0" borderId="33" xfId="0" applyNumberFormat="1" applyBorder="1" applyAlignment="1">
      <alignment horizontal="left" vertical="top" wrapText="1"/>
    </xf>
    <xf numFmtId="11" fontId="0" fillId="0" borderId="27" xfId="0" applyNumberFormat="1" applyBorder="1" applyAlignment="1">
      <alignment horizontal="left" vertical="top" wrapText="1"/>
    </xf>
    <xf numFmtId="11" fontId="0" fillId="0" borderId="29" xfId="0" applyNumberFormat="1" applyBorder="1" applyAlignment="1">
      <alignment horizontal="left" vertical="top" wrapText="1"/>
    </xf>
    <xf numFmtId="11" fontId="0" fillId="0" borderId="30" xfId="0" applyNumberFormat="1" applyBorder="1" applyAlignment="1">
      <alignment horizontal="left" vertical="center" wrapText="1"/>
    </xf>
    <xf numFmtId="11" fontId="0" fillId="0" borderId="31" xfId="0" applyNumberFormat="1" applyBorder="1" applyAlignment="1">
      <alignment horizontal="left" vertical="top" wrapText="1"/>
    </xf>
    <xf numFmtId="0" fontId="10" fillId="0" borderId="29" xfId="0" applyFont="1" applyBorder="1" applyAlignment="1">
      <alignment horizontal="left" vertical="center" wrapText="1"/>
    </xf>
    <xf numFmtId="0" fontId="12" fillId="0" borderId="28" xfId="0" applyFont="1" applyBorder="1" applyAlignment="1">
      <alignment horizontal="justify" vertical="center" wrapText="1"/>
    </xf>
    <xf numFmtId="0" fontId="12" fillId="0" borderId="28" xfId="0" applyFont="1" applyBorder="1" applyAlignment="1">
      <alignment horizontal="justify" vertical="center"/>
    </xf>
    <xf numFmtId="0" fontId="17" fillId="0" borderId="29" xfId="0" quotePrefix="1" applyFont="1" applyBorder="1"/>
    <xf numFmtId="0" fontId="17" fillId="0" borderId="28" xfId="0" quotePrefix="1" applyFont="1" applyBorder="1" applyAlignment="1">
      <alignment wrapText="1"/>
    </xf>
    <xf numFmtId="0" fontId="7" fillId="0" borderId="29" xfId="0" quotePrefix="1" applyFont="1" applyBorder="1" applyAlignment="1">
      <alignment horizontal="left"/>
    </xf>
    <xf numFmtId="0" fontId="8" fillId="0" borderId="27" xfId="0" quotePrefix="1" applyFont="1" applyBorder="1" applyAlignment="1">
      <alignment horizontal="left" vertical="top" wrapText="1"/>
    </xf>
    <xf numFmtId="0" fontId="8" fillId="0" borderId="26" xfId="0" quotePrefix="1" applyFont="1" applyBorder="1" applyAlignment="1">
      <alignment vertical="top" wrapText="1"/>
    </xf>
    <xf numFmtId="0" fontId="7" fillId="0" borderId="30" xfId="0" quotePrefix="1" applyFont="1" applyBorder="1" applyAlignment="1">
      <alignment horizontal="left"/>
    </xf>
    <xf numFmtId="0" fontId="0" fillId="0" borderId="27" xfId="0" applyBorder="1" applyAlignment="1">
      <alignment horizontal="left" vertical="center" wrapText="1"/>
    </xf>
    <xf numFmtId="0" fontId="0" fillId="0" borderId="29" xfId="0" applyBorder="1" applyAlignment="1">
      <alignment horizontal="left" wrapText="1"/>
    </xf>
    <xf numFmtId="0" fontId="0" fillId="0" borderId="29" xfId="0" applyBorder="1" applyAlignment="1">
      <alignment horizontal="left"/>
    </xf>
    <xf numFmtId="0" fontId="17" fillId="0" borderId="30" xfId="0" quotePrefix="1" applyFont="1" applyBorder="1"/>
    <xf numFmtId="0" fontId="17" fillId="0" borderId="30" xfId="0" applyFont="1" applyBorder="1"/>
    <xf numFmtId="0" fontId="10" fillId="0" borderId="27" xfId="0" applyFont="1" applyBorder="1" applyAlignment="1">
      <alignment horizontal="justify" vertical="center"/>
    </xf>
    <xf numFmtId="0" fontId="8" fillId="0" borderId="26" xfId="0" quotePrefix="1" applyFont="1" applyBorder="1" applyAlignment="1">
      <alignment horizontal="left" vertical="top" wrapText="1"/>
    </xf>
    <xf numFmtId="0" fontId="10" fillId="0" borderId="30" xfId="0" applyFont="1" applyBorder="1" applyAlignment="1">
      <alignment horizontal="justify" vertical="center"/>
    </xf>
    <xf numFmtId="0" fontId="10" fillId="0" borderId="29" xfId="0" applyFont="1" applyBorder="1" applyAlignment="1">
      <alignment horizontal="justify" vertical="center"/>
    </xf>
    <xf numFmtId="0" fontId="0" fillId="0" borderId="31" xfId="0" applyBorder="1" applyAlignment="1">
      <alignment horizontal="left" vertical="center" wrapText="1"/>
    </xf>
    <xf numFmtId="0" fontId="0" fillId="0" borderId="27" xfId="0" applyBorder="1" applyAlignment="1">
      <alignment horizontal="left"/>
    </xf>
    <xf numFmtId="0" fontId="7" fillId="0" borderId="30" xfId="0" quotePrefix="1" applyFont="1" applyBorder="1" applyAlignment="1">
      <alignment horizontal="left" wrapText="1"/>
    </xf>
    <xf numFmtId="0" fontId="0" fillId="0" borderId="27" xfId="0" applyBorder="1" applyAlignment="1">
      <alignment horizontal="left" vertical="center"/>
    </xf>
    <xf numFmtId="0" fontId="17" fillId="0" borderId="30" xfId="0" quotePrefix="1" applyFont="1" applyBorder="1" applyAlignment="1">
      <alignment horizontal="left" wrapText="1"/>
    </xf>
  </cellXfs>
  <cellStyles count="3">
    <cellStyle name="Navadno" xfId="0" builtinId="0"/>
    <cellStyle name="Navadno 2" xfId="2" xr:uid="{00000000-0005-0000-0000-000001000000}"/>
    <cellStyle name="Valuta" xfId="1" builtinId="4"/>
  </cellStyles>
  <dxfs count="1">
    <dxf>
      <fill>
        <patternFill>
          <bgColor rgb="FFFF0000"/>
        </patternFill>
      </fill>
    </dxf>
  </dxfs>
  <tableStyles count="0" defaultTableStyle="TableStyleMedium2" defaultPivotStyle="PivotStyleLight16"/>
  <colors>
    <mruColors>
      <color rgb="FFADD8E6"/>
      <color rgb="FFE2E2B2"/>
      <color rgb="FF00B050"/>
      <color rgb="FFE6ADAD"/>
      <color rgb="FFAEE9FC"/>
      <color rgb="FFC1F0FB"/>
      <color rgb="FFE3C6EC"/>
      <color rgb="FFC489D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626" row="4">
    <wetp:webextensionref xmlns:r="http://schemas.openxmlformats.org/officeDocument/2006/relationships" r:id="rId1"/>
  </wetp:taskpane>
</wetp:taskpanes>
</file>

<file path=xl/webextensions/webextension1.xml><?xml version="1.0" encoding="utf-8"?>
<we:webextension xmlns:we="http://schemas.microsoft.com/office/webextensions/webextension/2010/11" id="{1BAB0EBD-15B8-47A9-839E-1A230A04161A}">
  <we:reference id="wa200009404" version="1.0.0.8" store="en-US" storeType="OMEX"/>
  <we:alternateReferences>
    <we:reference id="wa200009404" version="1.0.0.8" store="en-US" storeType="OMEX"/>
  </we:alternateReferences>
  <we:properties>
    <we:property name="claude.fileId" value="&quot;7676448d-a228-4f4a-af63-a999df1fbeaf&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tabColor rgb="FF00B0F0"/>
    <pageSetUpPr fitToPage="1"/>
  </sheetPr>
  <dimension ref="B1:E35"/>
  <sheetViews>
    <sheetView topLeftCell="A25" zoomScale="80" zoomScaleNormal="80" workbookViewId="0">
      <selection activeCell="E14" sqref="E14"/>
    </sheetView>
  </sheetViews>
  <sheetFormatPr defaultRowHeight="14.4" x14ac:dyDescent="0.3"/>
  <cols>
    <col min="1" max="1" width="8.88671875" style="38"/>
    <col min="2" max="2" width="9.109375" style="10"/>
    <col min="3" max="3" width="89.33203125" style="38" customWidth="1"/>
    <col min="4" max="4" width="9.33203125" style="38" customWidth="1"/>
    <col min="5" max="5" width="15.109375" style="38" customWidth="1"/>
    <col min="6" max="16384" width="8.88671875" style="38"/>
  </cols>
  <sheetData>
    <row r="1" spans="2:5" x14ac:dyDescent="0.3">
      <c r="B1" s="38" t="s">
        <v>361</v>
      </c>
    </row>
    <row r="2" spans="2:5" ht="15" thickBot="1" x14ac:dyDescent="0.35"/>
    <row r="3" spans="2:5" ht="29.25" customHeight="1" thickBot="1" x14ac:dyDescent="0.35">
      <c r="B3" s="246" t="s">
        <v>233</v>
      </c>
      <c r="C3" s="247"/>
      <c r="D3" s="32"/>
      <c r="E3" s="33" t="s">
        <v>234</v>
      </c>
    </row>
    <row r="5" spans="2:5" ht="34.5" customHeight="1" x14ac:dyDescent="0.3">
      <c r="B5" s="248" t="s">
        <v>385</v>
      </c>
      <c r="C5" s="248"/>
      <c r="D5" s="248"/>
      <c r="E5" s="248"/>
    </row>
    <row r="6" spans="2:5" x14ac:dyDescent="0.3">
      <c r="B6" s="249" t="s">
        <v>13</v>
      </c>
      <c r="C6" s="249"/>
      <c r="D6" s="249"/>
      <c r="E6" s="249"/>
    </row>
    <row r="7" spans="2:5" x14ac:dyDescent="0.3">
      <c r="B7" s="250" t="s">
        <v>7</v>
      </c>
      <c r="C7" s="250"/>
      <c r="D7" s="250"/>
      <c r="E7" s="250"/>
    </row>
    <row r="9" spans="2:5" ht="15" thickBot="1" x14ac:dyDescent="0.35"/>
    <row r="10" spans="2:5" x14ac:dyDescent="0.3">
      <c r="B10" s="14">
        <v>1</v>
      </c>
      <c r="C10" s="21" t="s">
        <v>14</v>
      </c>
      <c r="D10" s="22"/>
      <c r="E10" s="170">
        <f>SUM(Specifikacija!H12:H14)</f>
        <v>0</v>
      </c>
    </row>
    <row r="11" spans="2:5" x14ac:dyDescent="0.3">
      <c r="B11" s="15">
        <v>2</v>
      </c>
      <c r="C11" s="23" t="s">
        <v>4</v>
      </c>
      <c r="D11" s="24"/>
      <c r="E11" s="171">
        <f>SUM(Specifikacija!H17:H18)</f>
        <v>0</v>
      </c>
    </row>
    <row r="12" spans="2:5" ht="28.8" x14ac:dyDescent="0.3">
      <c r="B12" s="15">
        <v>3</v>
      </c>
      <c r="C12" s="25" t="s">
        <v>236</v>
      </c>
      <c r="D12" s="26"/>
      <c r="E12" s="171">
        <f>+Specifikacija!H20</f>
        <v>0</v>
      </c>
    </row>
    <row r="13" spans="2:5" ht="28.8" x14ac:dyDescent="0.3">
      <c r="B13" s="15">
        <v>4</v>
      </c>
      <c r="C13" s="23" t="s">
        <v>239</v>
      </c>
      <c r="D13" s="24"/>
      <c r="E13" s="171">
        <f>+Specifikacija!H171</f>
        <v>0</v>
      </c>
    </row>
    <row r="14" spans="2:5" ht="28.8" x14ac:dyDescent="0.3">
      <c r="B14" s="15">
        <v>5</v>
      </c>
      <c r="C14" s="25" t="s">
        <v>237</v>
      </c>
      <c r="D14" s="26"/>
      <c r="E14" s="171">
        <f>+Specifikacija!H195</f>
        <v>0</v>
      </c>
    </row>
    <row r="15" spans="2:5" x14ac:dyDescent="0.3">
      <c r="B15" s="15">
        <v>6</v>
      </c>
      <c r="C15" s="25" t="s">
        <v>238</v>
      </c>
      <c r="D15" s="26"/>
      <c r="E15" s="171">
        <f>+Specifikacija!H201</f>
        <v>0</v>
      </c>
    </row>
    <row r="16" spans="2:5" x14ac:dyDescent="0.3">
      <c r="B16" s="15">
        <v>7</v>
      </c>
      <c r="C16" s="23" t="s">
        <v>140</v>
      </c>
      <c r="D16" s="24"/>
      <c r="E16" s="171">
        <f>+Specifikacija!H281</f>
        <v>0</v>
      </c>
    </row>
    <row r="17" spans="2:5" x14ac:dyDescent="0.3">
      <c r="B17" s="15">
        <v>8</v>
      </c>
      <c r="C17" s="23" t="s">
        <v>232</v>
      </c>
      <c r="D17" s="24"/>
      <c r="E17" s="171">
        <f>+Specifikacija!H342</f>
        <v>0</v>
      </c>
    </row>
    <row r="18" spans="2:5" x14ac:dyDescent="0.3">
      <c r="B18" s="15">
        <v>9</v>
      </c>
      <c r="C18" s="23" t="s">
        <v>171</v>
      </c>
      <c r="D18" s="24"/>
      <c r="E18" s="171">
        <f>+Specifikacija!H351</f>
        <v>0</v>
      </c>
    </row>
    <row r="19" spans="2:5" x14ac:dyDescent="0.3">
      <c r="B19" s="15">
        <v>10</v>
      </c>
      <c r="C19" s="23" t="s">
        <v>170</v>
      </c>
      <c r="D19" s="24"/>
      <c r="E19" s="171">
        <f>+Specifikacija!H408</f>
        <v>0</v>
      </c>
    </row>
    <row r="20" spans="2:5" x14ac:dyDescent="0.3">
      <c r="B20" s="15">
        <v>11</v>
      </c>
      <c r="C20" s="27" t="s">
        <v>261</v>
      </c>
      <c r="D20" s="28"/>
      <c r="E20" s="172">
        <f>+Specifikacija!H414</f>
        <v>0</v>
      </c>
    </row>
    <row r="21" spans="2:5" x14ac:dyDescent="0.3">
      <c r="B21" s="15">
        <v>12</v>
      </c>
      <c r="C21" s="27" t="s">
        <v>264</v>
      </c>
      <c r="D21" s="28"/>
      <c r="E21" s="172">
        <f>+Specifikacija!H416</f>
        <v>0</v>
      </c>
    </row>
    <row r="22" spans="2:5" x14ac:dyDescent="0.3">
      <c r="B22" s="15">
        <v>13</v>
      </c>
      <c r="C22" s="27" t="s">
        <v>362</v>
      </c>
      <c r="D22" s="28"/>
      <c r="E22" s="172">
        <f>+Specifikacija!H419</f>
        <v>0</v>
      </c>
    </row>
    <row r="23" spans="2:5" ht="15" thickBot="1" x14ac:dyDescent="0.35">
      <c r="B23" s="16">
        <v>14</v>
      </c>
      <c r="C23" s="29" t="s">
        <v>312</v>
      </c>
      <c r="D23" s="30"/>
      <c r="E23" s="173">
        <f>+Specifikacija!H437</f>
        <v>0</v>
      </c>
    </row>
    <row r="24" spans="2:5" ht="15" thickBot="1" x14ac:dyDescent="0.35">
      <c r="E24" s="174"/>
    </row>
    <row r="25" spans="2:5" x14ac:dyDescent="0.3">
      <c r="B25" s="9"/>
      <c r="C25" s="17" t="s">
        <v>235</v>
      </c>
      <c r="D25" s="17"/>
      <c r="E25" s="175">
        <f>+SUM(E10:E23)</f>
        <v>0</v>
      </c>
    </row>
    <row r="26" spans="2:5" x14ac:dyDescent="0.3">
      <c r="B26" s="8"/>
      <c r="C26" s="1" t="s">
        <v>255</v>
      </c>
      <c r="D26" s="1"/>
      <c r="E26" s="176">
        <f>5%*E25</f>
        <v>0</v>
      </c>
    </row>
    <row r="27" spans="2:5" x14ac:dyDescent="0.3">
      <c r="B27" s="8"/>
      <c r="C27" s="1" t="s">
        <v>313</v>
      </c>
      <c r="D27" s="1"/>
      <c r="E27" s="177">
        <f>+E25+E26</f>
        <v>0</v>
      </c>
    </row>
    <row r="28" spans="2:5" x14ac:dyDescent="0.3">
      <c r="B28" s="8"/>
      <c r="C28" s="1"/>
      <c r="D28" s="1"/>
      <c r="E28" s="177"/>
    </row>
    <row r="29" spans="2:5" x14ac:dyDescent="0.3">
      <c r="B29" s="8"/>
      <c r="C29" s="1" t="s">
        <v>256</v>
      </c>
      <c r="D29" s="1"/>
      <c r="E29" s="176">
        <f>ROUND(22%*(E25+E26),2)</f>
        <v>0</v>
      </c>
    </row>
    <row r="30" spans="2:5" x14ac:dyDescent="0.3">
      <c r="B30" s="8"/>
      <c r="E30" s="176"/>
    </row>
    <row r="31" spans="2:5" ht="18.600000000000001" thickBot="1" x14ac:dyDescent="0.4">
      <c r="B31" s="12"/>
      <c r="C31" s="13" t="s">
        <v>257</v>
      </c>
      <c r="D31" s="13"/>
      <c r="E31" s="178">
        <f>+E27+E29</f>
        <v>0</v>
      </c>
    </row>
    <row r="33" spans="5:5" x14ac:dyDescent="0.3">
      <c r="E33" s="19"/>
    </row>
    <row r="34" spans="5:5" x14ac:dyDescent="0.3">
      <c r="E34" s="18"/>
    </row>
    <row r="35" spans="5:5" x14ac:dyDescent="0.3">
      <c r="E35" s="18"/>
    </row>
  </sheetData>
  <sheetProtection algorithmName="SHA-512" hashValue="S7HdrYOczULdrBjfTqvQyCmc3t4OsUsk9Jm9vjqSwTh2A6hgrA/b1jbtMP1RxM5k1CIOYxt+8G1Lh5VytUwvmg==" saltValue="beM90l0fzOOf+ZbUHW9gCw==" spinCount="100000" sheet="1" objects="1" scenarios="1"/>
  <mergeCells count="4">
    <mergeCell ref="B3:C3"/>
    <mergeCell ref="B5:E5"/>
    <mergeCell ref="B6:E6"/>
    <mergeCell ref="B7:E7"/>
  </mergeCells>
  <phoneticPr fontId="16" type="noConversion"/>
  <pageMargins left="0.7" right="0.7" top="0.75" bottom="0.75" header="0.3" footer="0.3"/>
  <pageSetup paperSize="9" scale="66"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tabColor rgb="FFFF0000"/>
    <pageSetUpPr fitToPage="1"/>
  </sheetPr>
  <dimension ref="A1:I448"/>
  <sheetViews>
    <sheetView tabSelected="1" view="pageBreakPreview" topLeftCell="A412" zoomScale="115" zoomScaleNormal="100" zoomScaleSheetLayoutView="115" workbookViewId="0">
      <selection activeCell="H263" sqref="H263"/>
    </sheetView>
  </sheetViews>
  <sheetFormatPr defaultRowHeight="14.4" x14ac:dyDescent="0.3"/>
  <cols>
    <col min="1" max="1" width="8.88671875" style="221"/>
    <col min="2" max="2" width="45.109375" style="38" customWidth="1"/>
    <col min="3" max="3" width="13.6640625" style="38" customWidth="1"/>
    <col min="4" max="4" width="10.44140625" style="38" customWidth="1"/>
    <col min="5" max="5" width="8.88671875" style="38"/>
    <col min="6" max="6" width="8.88671875" style="203"/>
    <col min="7" max="7" width="14.6640625" style="179" customWidth="1"/>
    <col min="8" max="8" width="14.6640625" style="38" bestFit="1" customWidth="1"/>
    <col min="9" max="9" width="10.5546875" style="38" bestFit="1" customWidth="1"/>
    <col min="10" max="16384" width="8.88671875" style="38"/>
  </cols>
  <sheetData>
    <row r="1" spans="1:8" x14ac:dyDescent="0.3">
      <c r="A1" s="224" t="s">
        <v>361</v>
      </c>
    </row>
    <row r="2" spans="1:8" x14ac:dyDescent="0.3">
      <c r="A2" s="4"/>
      <c r="F2" s="38"/>
    </row>
    <row r="3" spans="1:8" ht="15.75" customHeight="1" x14ac:dyDescent="0.3">
      <c r="A3" s="259" t="s">
        <v>12</v>
      </c>
      <c r="B3" s="248" t="s">
        <v>385</v>
      </c>
      <c r="C3" s="248"/>
      <c r="D3" s="248"/>
      <c r="E3" s="248"/>
      <c r="F3" s="248"/>
      <c r="G3" s="248"/>
      <c r="H3" s="248"/>
    </row>
    <row r="4" spans="1:8" ht="15.75" customHeight="1" x14ac:dyDescent="0.3">
      <c r="A4" s="259"/>
      <c r="B4" s="248"/>
      <c r="C4" s="248"/>
      <c r="D4" s="248"/>
      <c r="E4" s="248"/>
      <c r="F4" s="248"/>
      <c r="G4" s="248"/>
      <c r="H4" s="248"/>
    </row>
    <row r="5" spans="1:8" x14ac:dyDescent="0.3">
      <c r="A5" s="259"/>
      <c r="B5" s="249" t="s">
        <v>13</v>
      </c>
      <c r="C5" s="249"/>
      <c r="D5" s="249"/>
      <c r="E5" s="249"/>
      <c r="F5" s="249"/>
      <c r="G5" s="249"/>
      <c r="H5" s="249"/>
    </row>
    <row r="6" spans="1:8" x14ac:dyDescent="0.3">
      <c r="A6" s="259"/>
      <c r="B6" s="250" t="s">
        <v>7</v>
      </c>
      <c r="C6" s="250"/>
      <c r="D6" s="250"/>
      <c r="E6" s="250"/>
      <c r="F6" s="250"/>
      <c r="G6" s="250"/>
      <c r="H6" s="250"/>
    </row>
    <row r="7" spans="1:8" x14ac:dyDescent="0.3">
      <c r="B7" s="204"/>
      <c r="C7" s="204"/>
      <c r="D7" s="204"/>
      <c r="E7" s="204"/>
      <c r="F7" s="204"/>
      <c r="G7" s="180"/>
      <c r="H7" s="11"/>
    </row>
    <row r="8" spans="1:8" ht="15" thickBot="1" x14ac:dyDescent="0.35">
      <c r="F8" s="38"/>
      <c r="G8" s="203"/>
    </row>
    <row r="9" spans="1:8" ht="29.4" thickBot="1" x14ac:dyDescent="0.35">
      <c r="A9" s="7" t="s">
        <v>25</v>
      </c>
      <c r="B9" s="260" t="s">
        <v>16</v>
      </c>
      <c r="C9" s="260"/>
      <c r="D9" s="260"/>
      <c r="E9" s="222" t="s">
        <v>0</v>
      </c>
      <c r="F9" s="2" t="s">
        <v>17</v>
      </c>
      <c r="G9" s="31" t="s">
        <v>2</v>
      </c>
      <c r="H9" s="3" t="s">
        <v>3</v>
      </c>
    </row>
    <row r="10" spans="1:8" x14ac:dyDescent="0.3">
      <c r="A10" s="4"/>
      <c r="B10" s="4"/>
      <c r="C10" s="4"/>
      <c r="D10" s="4"/>
      <c r="E10" s="4"/>
      <c r="F10" s="4"/>
      <c r="G10" s="20"/>
      <c r="H10" s="5"/>
    </row>
    <row r="11" spans="1:8" ht="15.6" x14ac:dyDescent="0.3">
      <c r="A11" s="60">
        <v>1</v>
      </c>
      <c r="B11" s="258" t="s">
        <v>14</v>
      </c>
      <c r="C11" s="258"/>
      <c r="D11" s="258"/>
      <c r="E11" s="258"/>
      <c r="F11" s="258"/>
      <c r="G11" s="181"/>
      <c r="H11" s="160">
        <f>+SUM(H12:H14)</f>
        <v>0</v>
      </c>
    </row>
    <row r="12" spans="1:8" x14ac:dyDescent="0.3">
      <c r="A12" s="84" t="str">
        <f>"1."&amp;(ROW()-11)</f>
        <v>1.1</v>
      </c>
      <c r="B12" s="261" t="s">
        <v>14</v>
      </c>
      <c r="C12" s="261"/>
      <c r="D12" s="261"/>
      <c r="E12" s="85">
        <v>1</v>
      </c>
      <c r="F12" s="85" t="s">
        <v>15</v>
      </c>
      <c r="G12" s="228"/>
      <c r="H12" s="86">
        <f>+$E12*G12</f>
        <v>0</v>
      </c>
    </row>
    <row r="13" spans="1:8" x14ac:dyDescent="0.3">
      <c r="A13" s="89" t="str">
        <f t="shared" ref="A13:A14" si="0">"1."&amp;(ROW()-11)</f>
        <v>1.2</v>
      </c>
      <c r="B13" s="262" t="s">
        <v>278</v>
      </c>
      <c r="C13" s="262"/>
      <c r="D13" s="262"/>
      <c r="E13" s="90">
        <v>1</v>
      </c>
      <c r="F13" s="90" t="s">
        <v>15</v>
      </c>
      <c r="G13" s="229"/>
      <c r="H13" s="92">
        <f>+$E13*G13</f>
        <v>0</v>
      </c>
    </row>
    <row r="14" spans="1:8" ht="15" thickBot="1" x14ac:dyDescent="0.35">
      <c r="A14" s="93" t="str">
        <f t="shared" si="0"/>
        <v>1.3</v>
      </c>
      <c r="B14" s="264" t="s">
        <v>279</v>
      </c>
      <c r="C14" s="264"/>
      <c r="D14" s="264"/>
      <c r="E14" s="94">
        <v>1</v>
      </c>
      <c r="F14" s="94" t="s">
        <v>15</v>
      </c>
      <c r="G14" s="230"/>
      <c r="H14" s="95">
        <f>+$E14*G14</f>
        <v>0</v>
      </c>
    </row>
    <row r="15" spans="1:8" ht="15" thickTop="1" x14ac:dyDescent="0.3">
      <c r="A15" s="62"/>
      <c r="B15" s="62"/>
      <c r="C15" s="62"/>
      <c r="D15" s="62"/>
      <c r="E15" s="62"/>
      <c r="F15" s="62"/>
      <c r="G15" s="63"/>
      <c r="H15" s="64"/>
    </row>
    <row r="16" spans="1:8" ht="15.6" x14ac:dyDescent="0.3">
      <c r="A16" s="60">
        <v>2</v>
      </c>
      <c r="B16" s="258" t="s">
        <v>4</v>
      </c>
      <c r="C16" s="258"/>
      <c r="D16" s="258"/>
      <c r="E16" s="258"/>
      <c r="F16" s="258"/>
      <c r="G16" s="181"/>
      <c r="H16" s="160">
        <f>+SUM(H17:H18)</f>
        <v>0</v>
      </c>
    </row>
    <row r="17" spans="1:8" x14ac:dyDescent="0.3">
      <c r="A17" s="84" t="str">
        <f>"2."&amp;(ROW()-16)</f>
        <v>2.1</v>
      </c>
      <c r="B17" s="265" t="s">
        <v>360</v>
      </c>
      <c r="C17" s="265"/>
      <c r="D17" s="265"/>
      <c r="E17" s="85">
        <v>1</v>
      </c>
      <c r="F17" s="85" t="s">
        <v>15</v>
      </c>
      <c r="G17" s="228"/>
      <c r="H17" s="86">
        <f>+$E17*G17</f>
        <v>0</v>
      </c>
    </row>
    <row r="18" spans="1:8" ht="15" thickBot="1" x14ac:dyDescent="0.35">
      <c r="A18" s="93" t="str">
        <f>"2."&amp;(ROW()-16)</f>
        <v>2.2</v>
      </c>
      <c r="B18" s="266" t="s">
        <v>319</v>
      </c>
      <c r="C18" s="266"/>
      <c r="D18" s="266"/>
      <c r="E18" s="94">
        <v>1</v>
      </c>
      <c r="F18" s="94" t="s">
        <v>15</v>
      </c>
      <c r="G18" s="230"/>
      <c r="H18" s="95">
        <f>+$E18*G18</f>
        <v>0</v>
      </c>
    </row>
    <row r="19" spans="1:8" ht="15" thickTop="1" x14ac:dyDescent="0.3">
      <c r="A19" s="62"/>
      <c r="B19" s="62"/>
      <c r="C19" s="62"/>
      <c r="D19" s="62"/>
      <c r="E19" s="62"/>
      <c r="F19" s="62"/>
      <c r="G19" s="63"/>
      <c r="H19" s="64"/>
    </row>
    <row r="20" spans="1:8" ht="46.5" customHeight="1" x14ac:dyDescent="0.3">
      <c r="A20" s="60">
        <v>3</v>
      </c>
      <c r="B20" s="270" t="s">
        <v>366</v>
      </c>
      <c r="C20" s="270"/>
      <c r="D20" s="270"/>
      <c r="E20" s="270"/>
      <c r="F20" s="270"/>
      <c r="G20" s="182"/>
      <c r="H20" s="159">
        <f>+SUM(H22,H26,H30,H53,H81,H88,H118,H121,H125,H139,H146,H151,H156)</f>
        <v>0</v>
      </c>
    </row>
    <row r="21" spans="1:8" ht="42.6" customHeight="1" x14ac:dyDescent="0.3">
      <c r="A21" s="263" t="s">
        <v>112</v>
      </c>
      <c r="B21" s="263"/>
      <c r="C21" s="263"/>
      <c r="D21" s="263"/>
      <c r="E21" s="263"/>
      <c r="F21" s="263"/>
      <c r="G21" s="263"/>
      <c r="H21" s="263"/>
    </row>
    <row r="22" spans="1:8" x14ac:dyDescent="0.3">
      <c r="A22" s="65" t="s">
        <v>18</v>
      </c>
      <c r="B22" s="66" t="s">
        <v>23</v>
      </c>
      <c r="C22" s="66"/>
      <c r="D22" s="66"/>
      <c r="E22" s="66"/>
      <c r="F22" s="66"/>
      <c r="G22" s="183"/>
      <c r="H22" s="157">
        <f>SUM(H23:H24)</f>
        <v>0</v>
      </c>
    </row>
    <row r="23" spans="1:8" x14ac:dyDescent="0.3">
      <c r="A23" s="84" t="str">
        <f>"3.1."&amp;(ROW()-22)</f>
        <v>3.1.1</v>
      </c>
      <c r="B23" s="267" t="s">
        <v>363</v>
      </c>
      <c r="C23" s="267"/>
      <c r="D23" s="267"/>
      <c r="E23" s="85">
        <v>1</v>
      </c>
      <c r="F23" s="85" t="s">
        <v>6</v>
      </c>
      <c r="G23" s="228"/>
      <c r="H23" s="86">
        <f>+$E23*G23</f>
        <v>0</v>
      </c>
    </row>
    <row r="24" spans="1:8" ht="15" thickBot="1" x14ac:dyDescent="0.35">
      <c r="A24" s="97" t="str">
        <f>"3.1."&amp;(ROW()-22)</f>
        <v>3.1.2</v>
      </c>
      <c r="B24" s="268" t="s">
        <v>109</v>
      </c>
      <c r="C24" s="268"/>
      <c r="D24" s="268"/>
      <c r="E24" s="94">
        <v>1</v>
      </c>
      <c r="F24" s="94" t="s">
        <v>6</v>
      </c>
      <c r="G24" s="230"/>
      <c r="H24" s="95">
        <f>+$E24*G24</f>
        <v>0</v>
      </c>
    </row>
    <row r="25" spans="1:8" ht="15" thickTop="1" x14ac:dyDescent="0.3">
      <c r="A25" s="67"/>
      <c r="B25" s="59"/>
      <c r="C25" s="59"/>
      <c r="D25" s="59"/>
      <c r="E25" s="41"/>
      <c r="F25" s="42"/>
      <c r="G25" s="43"/>
      <c r="H25" s="61"/>
    </row>
    <row r="26" spans="1:8" x14ac:dyDescent="0.3">
      <c r="A26" s="65" t="s">
        <v>19</v>
      </c>
      <c r="B26" s="66" t="s">
        <v>28</v>
      </c>
      <c r="C26" s="66"/>
      <c r="D26" s="66"/>
      <c r="E26" s="66"/>
      <c r="F26" s="66"/>
      <c r="G26" s="183"/>
      <c r="H26" s="157">
        <f>SUM(H27:H28)</f>
        <v>0</v>
      </c>
    </row>
    <row r="27" spans="1:8" x14ac:dyDescent="0.3">
      <c r="A27" s="99" t="str">
        <f>"3.2."&amp;(ROW()-26)</f>
        <v>3.2.1</v>
      </c>
      <c r="B27" s="96" t="s">
        <v>29</v>
      </c>
      <c r="C27" s="100"/>
      <c r="D27" s="100"/>
      <c r="E27" s="85">
        <v>1</v>
      </c>
      <c r="F27" s="85" t="s">
        <v>6</v>
      </c>
      <c r="G27" s="228"/>
      <c r="H27" s="86">
        <f>+$E27*G27</f>
        <v>0</v>
      </c>
    </row>
    <row r="28" spans="1:8" ht="29.25" customHeight="1" thickBot="1" x14ac:dyDescent="0.35">
      <c r="A28" s="97" t="str">
        <f>"3.2."&amp;(ROW()-26)</f>
        <v>3.2.2</v>
      </c>
      <c r="B28" s="269" t="s">
        <v>30</v>
      </c>
      <c r="C28" s="269"/>
      <c r="D28" s="269"/>
      <c r="E28" s="94">
        <v>1</v>
      </c>
      <c r="F28" s="94" t="s">
        <v>6</v>
      </c>
      <c r="G28" s="230"/>
      <c r="H28" s="95">
        <f>+$E28*G28</f>
        <v>0</v>
      </c>
    </row>
    <row r="29" spans="1:8" ht="15" thickTop="1" x14ac:dyDescent="0.3">
      <c r="A29" s="67"/>
      <c r="B29" s="40"/>
      <c r="C29" s="40"/>
      <c r="D29" s="40"/>
      <c r="E29" s="41"/>
      <c r="F29" s="42"/>
      <c r="G29" s="43"/>
      <c r="H29" s="61"/>
    </row>
    <row r="30" spans="1:8" x14ac:dyDescent="0.3">
      <c r="A30" s="65" t="s">
        <v>20</v>
      </c>
      <c r="B30" s="66" t="s">
        <v>31</v>
      </c>
      <c r="C30" s="66"/>
      <c r="D30" s="66"/>
      <c r="E30" s="66"/>
      <c r="F30" s="66"/>
      <c r="G30" s="183"/>
      <c r="H30" s="157">
        <f>SUM(H31:H51)</f>
        <v>0</v>
      </c>
    </row>
    <row r="31" spans="1:8" x14ac:dyDescent="0.3">
      <c r="A31" s="99" t="str">
        <f t="shared" ref="A31:A32" si="1">"3.3."&amp;(ROW()-30)</f>
        <v>3.3.1</v>
      </c>
      <c r="B31" s="267" t="s">
        <v>110</v>
      </c>
      <c r="C31" s="267"/>
      <c r="D31" s="267"/>
      <c r="E31" s="85">
        <v>1</v>
      </c>
      <c r="F31" s="85" t="s">
        <v>6</v>
      </c>
      <c r="G31" s="228"/>
      <c r="H31" s="86">
        <f>+$E31*G31</f>
        <v>0</v>
      </c>
    </row>
    <row r="32" spans="1:8" x14ac:dyDescent="0.3">
      <c r="A32" s="114" t="str">
        <f t="shared" si="1"/>
        <v>3.3.2</v>
      </c>
      <c r="B32" s="262" t="s">
        <v>56</v>
      </c>
      <c r="C32" s="262"/>
      <c r="D32" s="262"/>
      <c r="E32" s="90">
        <v>1</v>
      </c>
      <c r="F32" s="245" t="s">
        <v>15</v>
      </c>
      <c r="G32" s="229"/>
      <c r="H32" s="102">
        <f>+$E32*G32</f>
        <v>0</v>
      </c>
    </row>
    <row r="33" spans="1:8" ht="28.5" customHeight="1" x14ac:dyDescent="0.3">
      <c r="A33" s="90"/>
      <c r="B33" s="274" t="s">
        <v>364</v>
      </c>
      <c r="C33" s="274"/>
      <c r="D33" s="274"/>
      <c r="E33" s="103"/>
      <c r="F33" s="103"/>
      <c r="G33" s="104"/>
      <c r="H33" s="105"/>
    </row>
    <row r="34" spans="1:8" x14ac:dyDescent="0.3">
      <c r="A34" s="90"/>
      <c r="B34" s="274" t="s">
        <v>365</v>
      </c>
      <c r="C34" s="274"/>
      <c r="D34" s="274"/>
      <c r="E34" s="103"/>
      <c r="F34" s="103"/>
      <c r="G34" s="104"/>
      <c r="H34" s="105"/>
    </row>
    <row r="35" spans="1:8" x14ac:dyDescent="0.3">
      <c r="A35" s="164"/>
      <c r="B35" s="252" t="s">
        <v>32</v>
      </c>
      <c r="C35" s="252"/>
      <c r="D35" s="252"/>
      <c r="E35" s="106"/>
      <c r="F35" s="106"/>
      <c r="G35" s="107"/>
      <c r="H35" s="108"/>
    </row>
    <row r="36" spans="1:8" x14ac:dyDescent="0.3">
      <c r="A36" s="164"/>
      <c r="B36" s="252" t="s">
        <v>33</v>
      </c>
      <c r="C36" s="252"/>
      <c r="D36" s="252"/>
      <c r="E36" s="106"/>
      <c r="F36" s="106"/>
      <c r="G36" s="107"/>
      <c r="H36" s="108"/>
    </row>
    <row r="37" spans="1:8" x14ac:dyDescent="0.3">
      <c r="A37" s="164"/>
      <c r="B37" s="252" t="s">
        <v>34</v>
      </c>
      <c r="C37" s="252"/>
      <c r="D37" s="252"/>
      <c r="E37" s="106"/>
      <c r="F37" s="106"/>
      <c r="G37" s="107"/>
      <c r="H37" s="108"/>
    </row>
    <row r="38" spans="1:8" x14ac:dyDescent="0.3">
      <c r="A38" s="164"/>
      <c r="B38" s="252" t="s">
        <v>35</v>
      </c>
      <c r="C38" s="252"/>
      <c r="D38" s="252"/>
      <c r="E38" s="106"/>
      <c r="F38" s="106"/>
      <c r="G38" s="107"/>
      <c r="H38" s="108"/>
    </row>
    <row r="39" spans="1:8" x14ac:dyDescent="0.3">
      <c r="A39" s="164"/>
      <c r="B39" s="252" t="s">
        <v>37</v>
      </c>
      <c r="C39" s="252"/>
      <c r="D39" s="252"/>
      <c r="E39" s="106"/>
      <c r="F39" s="106"/>
      <c r="G39" s="107"/>
      <c r="H39" s="108"/>
    </row>
    <row r="40" spans="1:8" x14ac:dyDescent="0.3">
      <c r="A40" s="164"/>
      <c r="B40" s="252" t="s">
        <v>36</v>
      </c>
      <c r="C40" s="252"/>
      <c r="D40" s="252"/>
      <c r="E40" s="106"/>
      <c r="F40" s="106"/>
      <c r="G40" s="107"/>
      <c r="H40" s="108"/>
    </row>
    <row r="41" spans="1:8" x14ac:dyDescent="0.3">
      <c r="A41" s="164"/>
      <c r="B41" s="252" t="s">
        <v>38</v>
      </c>
      <c r="C41" s="252"/>
      <c r="D41" s="252"/>
      <c r="E41" s="106"/>
      <c r="F41" s="106"/>
      <c r="G41" s="107"/>
      <c r="H41" s="108"/>
    </row>
    <row r="42" spans="1:8" x14ac:dyDescent="0.3">
      <c r="A42" s="164"/>
      <c r="B42" s="252" t="s">
        <v>39</v>
      </c>
      <c r="C42" s="252"/>
      <c r="D42" s="252"/>
      <c r="E42" s="106"/>
      <c r="F42" s="106"/>
      <c r="G42" s="107"/>
      <c r="H42" s="108"/>
    </row>
    <row r="43" spans="1:8" x14ac:dyDescent="0.3">
      <c r="A43" s="164"/>
      <c r="B43" s="252" t="s">
        <v>40</v>
      </c>
      <c r="C43" s="252"/>
      <c r="D43" s="252"/>
      <c r="E43" s="106"/>
      <c r="F43" s="106"/>
      <c r="G43" s="107"/>
      <c r="H43" s="108"/>
    </row>
    <row r="44" spans="1:8" ht="27" customHeight="1" x14ac:dyDescent="0.3">
      <c r="A44" s="164"/>
      <c r="B44" s="252" t="s">
        <v>41</v>
      </c>
      <c r="C44" s="252"/>
      <c r="D44" s="252"/>
      <c r="E44" s="106"/>
      <c r="F44" s="106"/>
      <c r="G44" s="107"/>
      <c r="H44" s="108"/>
    </row>
    <row r="45" spans="1:8" x14ac:dyDescent="0.3">
      <c r="A45" s="164"/>
      <c r="B45" s="252" t="s">
        <v>42</v>
      </c>
      <c r="C45" s="252"/>
      <c r="D45" s="252"/>
      <c r="E45" s="106"/>
      <c r="F45" s="106"/>
      <c r="G45" s="107"/>
      <c r="H45" s="108"/>
    </row>
    <row r="46" spans="1:8" x14ac:dyDescent="0.3">
      <c r="A46" s="164"/>
      <c r="B46" s="252" t="s">
        <v>43</v>
      </c>
      <c r="C46" s="252"/>
      <c r="D46" s="252"/>
      <c r="E46" s="106"/>
      <c r="F46" s="106"/>
      <c r="G46" s="107"/>
      <c r="H46" s="108"/>
    </row>
    <row r="47" spans="1:8" ht="15.75" customHeight="1" x14ac:dyDescent="0.3">
      <c r="A47" s="164"/>
      <c r="B47" s="252" t="s">
        <v>48</v>
      </c>
      <c r="C47" s="252"/>
      <c r="D47" s="252"/>
      <c r="E47" s="106"/>
      <c r="F47" s="106"/>
      <c r="G47" s="107"/>
      <c r="H47" s="108"/>
    </row>
    <row r="48" spans="1:8" x14ac:dyDescent="0.3">
      <c r="A48" s="164"/>
      <c r="B48" s="252" t="s">
        <v>49</v>
      </c>
      <c r="C48" s="252"/>
      <c r="D48" s="252"/>
      <c r="E48" s="106"/>
      <c r="F48" s="106"/>
      <c r="G48" s="107"/>
      <c r="H48" s="108"/>
    </row>
    <row r="49" spans="1:8" ht="27" customHeight="1" x14ac:dyDescent="0.3">
      <c r="A49" s="164"/>
      <c r="B49" s="252" t="s">
        <v>50</v>
      </c>
      <c r="C49" s="252"/>
      <c r="D49" s="252"/>
      <c r="E49" s="106"/>
      <c r="F49" s="106"/>
      <c r="G49" s="107"/>
      <c r="H49" s="108"/>
    </row>
    <row r="50" spans="1:8" ht="26.25" customHeight="1" x14ac:dyDescent="0.3">
      <c r="A50" s="164"/>
      <c r="B50" s="252" t="s">
        <v>51</v>
      </c>
      <c r="C50" s="252"/>
      <c r="D50" s="252"/>
      <c r="E50" s="106"/>
      <c r="F50" s="106"/>
      <c r="G50" s="107"/>
      <c r="H50" s="108"/>
    </row>
    <row r="51" spans="1:8" ht="15" thickBot="1" x14ac:dyDescent="0.35">
      <c r="A51" s="165"/>
      <c r="B51" s="253" t="s">
        <v>52</v>
      </c>
      <c r="C51" s="253"/>
      <c r="D51" s="253"/>
      <c r="E51" s="109"/>
      <c r="F51" s="109"/>
      <c r="G51" s="110"/>
      <c r="H51" s="111"/>
    </row>
    <row r="52" spans="1:8" ht="15" thickTop="1" x14ac:dyDescent="0.3">
      <c r="A52" s="52"/>
      <c r="B52" s="51"/>
      <c r="C52" s="51"/>
      <c r="D52" s="51"/>
      <c r="E52" s="52"/>
      <c r="F52" s="52"/>
      <c r="G52" s="53"/>
      <c r="H52" s="69"/>
    </row>
    <row r="53" spans="1:8" x14ac:dyDescent="0.3">
      <c r="A53" s="70" t="s">
        <v>21</v>
      </c>
      <c r="B53" s="66" t="s">
        <v>53</v>
      </c>
      <c r="C53" s="66"/>
      <c r="D53" s="66"/>
      <c r="E53" s="71"/>
      <c r="F53" s="71"/>
      <c r="G53" s="184"/>
      <c r="H53" s="158">
        <f>SUM(H54:H79)</f>
        <v>0</v>
      </c>
    </row>
    <row r="54" spans="1:8" x14ac:dyDescent="0.3">
      <c r="A54" s="99" t="str">
        <f t="shared" ref="A54:A62" si="2">"3.4."&amp;(ROW()-53)</f>
        <v>3.4.1</v>
      </c>
      <c r="B54" s="254" t="s">
        <v>320</v>
      </c>
      <c r="C54" s="254"/>
      <c r="D54" s="254"/>
      <c r="E54" s="85">
        <v>1</v>
      </c>
      <c r="F54" s="85" t="s">
        <v>6</v>
      </c>
      <c r="G54" s="228"/>
      <c r="H54" s="86">
        <f>+$E54*G54</f>
        <v>0</v>
      </c>
    </row>
    <row r="55" spans="1:8" x14ac:dyDescent="0.3">
      <c r="A55" s="114" t="str">
        <f t="shared" si="2"/>
        <v>3.4.2</v>
      </c>
      <c r="B55" s="255" t="s">
        <v>321</v>
      </c>
      <c r="C55" s="255"/>
      <c r="D55" s="255"/>
      <c r="E55" s="90">
        <v>1</v>
      </c>
      <c r="F55" s="90" t="s">
        <v>6</v>
      </c>
      <c r="G55" s="229"/>
      <c r="H55" s="92">
        <f>+$E55*G55</f>
        <v>0</v>
      </c>
    </row>
    <row r="56" spans="1:8" x14ac:dyDescent="0.3">
      <c r="A56" s="114" t="str">
        <f t="shared" si="2"/>
        <v>3.4.3</v>
      </c>
      <c r="B56" s="255" t="s">
        <v>322</v>
      </c>
      <c r="C56" s="255"/>
      <c r="D56" s="255"/>
      <c r="E56" s="90">
        <v>1</v>
      </c>
      <c r="F56" s="90" t="s">
        <v>6</v>
      </c>
      <c r="G56" s="229"/>
      <c r="H56" s="92">
        <f>+$E56*G56</f>
        <v>0</v>
      </c>
    </row>
    <row r="57" spans="1:8" x14ac:dyDescent="0.3">
      <c r="A57" s="114" t="str">
        <f t="shared" si="2"/>
        <v>3.4.4</v>
      </c>
      <c r="B57" s="255" t="s">
        <v>323</v>
      </c>
      <c r="C57" s="255"/>
      <c r="D57" s="255"/>
      <c r="E57" s="90">
        <v>1</v>
      </c>
      <c r="F57" s="90" t="s">
        <v>6</v>
      </c>
      <c r="G57" s="229"/>
      <c r="H57" s="92">
        <f>+$E57*G57</f>
        <v>0</v>
      </c>
    </row>
    <row r="58" spans="1:8" ht="30" customHeight="1" x14ac:dyDescent="0.3">
      <c r="A58" s="114" t="str">
        <f t="shared" si="2"/>
        <v>3.4.5</v>
      </c>
      <c r="B58" s="255" t="s">
        <v>324</v>
      </c>
      <c r="C58" s="255"/>
      <c r="D58" s="255"/>
      <c r="E58" s="90">
        <v>1</v>
      </c>
      <c r="F58" s="90" t="s">
        <v>6</v>
      </c>
      <c r="G58" s="229"/>
      <c r="H58" s="92">
        <f>+$E58*G58</f>
        <v>0</v>
      </c>
    </row>
    <row r="59" spans="1:8" ht="30" customHeight="1" x14ac:dyDescent="0.3">
      <c r="A59" s="114" t="str">
        <f t="shared" si="2"/>
        <v>3.4.6</v>
      </c>
      <c r="B59" s="255" t="s">
        <v>325</v>
      </c>
      <c r="C59" s="255"/>
      <c r="D59" s="255"/>
      <c r="E59" s="90">
        <v>1</v>
      </c>
      <c r="F59" s="90" t="s">
        <v>6</v>
      </c>
      <c r="G59" s="229"/>
      <c r="H59" s="92">
        <f t="shared" ref="H59:H62" si="3">+$E59*G59</f>
        <v>0</v>
      </c>
    </row>
    <row r="60" spans="1:8" x14ac:dyDescent="0.3">
      <c r="A60" s="114" t="str">
        <f t="shared" si="2"/>
        <v>3.4.7</v>
      </c>
      <c r="B60" s="255" t="s">
        <v>326</v>
      </c>
      <c r="C60" s="255"/>
      <c r="D60" s="255"/>
      <c r="E60" s="90">
        <v>1</v>
      </c>
      <c r="F60" s="90" t="s">
        <v>6</v>
      </c>
      <c r="G60" s="229"/>
      <c r="H60" s="92">
        <f t="shared" si="3"/>
        <v>0</v>
      </c>
    </row>
    <row r="61" spans="1:8" ht="30" customHeight="1" x14ac:dyDescent="0.3">
      <c r="A61" s="114" t="str">
        <f t="shared" si="2"/>
        <v>3.4.8</v>
      </c>
      <c r="B61" s="255" t="s">
        <v>327</v>
      </c>
      <c r="C61" s="255"/>
      <c r="D61" s="255"/>
      <c r="E61" s="90">
        <v>1</v>
      </c>
      <c r="F61" s="90" t="s">
        <v>6</v>
      </c>
      <c r="G61" s="229"/>
      <c r="H61" s="92">
        <f t="shared" si="3"/>
        <v>0</v>
      </c>
    </row>
    <row r="62" spans="1:8" ht="30" customHeight="1" x14ac:dyDescent="0.3">
      <c r="A62" s="114" t="str">
        <f t="shared" si="2"/>
        <v>3.4.9</v>
      </c>
      <c r="B62" s="257" t="s">
        <v>310</v>
      </c>
      <c r="C62" s="257"/>
      <c r="D62" s="257"/>
      <c r="E62" s="90">
        <v>1</v>
      </c>
      <c r="F62" s="90" t="s">
        <v>6</v>
      </c>
      <c r="G62" s="229"/>
      <c r="H62" s="92">
        <f t="shared" si="3"/>
        <v>0</v>
      </c>
    </row>
    <row r="63" spans="1:8" ht="60" customHeight="1" x14ac:dyDescent="0.3">
      <c r="A63" s="90"/>
      <c r="B63" s="255" t="s">
        <v>328</v>
      </c>
      <c r="C63" s="255"/>
      <c r="D63" s="255"/>
      <c r="E63" s="90"/>
      <c r="F63" s="115"/>
      <c r="G63" s="91"/>
      <c r="H63" s="92"/>
    </row>
    <row r="64" spans="1:8" x14ac:dyDescent="0.3">
      <c r="A64" s="114" t="str">
        <f>"3.4."&amp;(ROW()-54)</f>
        <v>3.4.10</v>
      </c>
      <c r="B64" s="275" t="s">
        <v>292</v>
      </c>
      <c r="C64" s="275"/>
      <c r="D64" s="275"/>
      <c r="E64" s="90">
        <v>1</v>
      </c>
      <c r="F64" s="90" t="s">
        <v>6</v>
      </c>
      <c r="G64" s="229"/>
      <c r="H64" s="92">
        <f t="shared" ref="H64:H79" si="4">+$E64*G64</f>
        <v>0</v>
      </c>
    </row>
    <row r="65" spans="1:8" x14ac:dyDescent="0.3">
      <c r="A65" s="114" t="str">
        <f t="shared" ref="A65:A79" si="5">"3.4."&amp;(ROW()-54)</f>
        <v>3.4.11</v>
      </c>
      <c r="B65" s="276" t="s">
        <v>291</v>
      </c>
      <c r="C65" s="276"/>
      <c r="D65" s="276"/>
      <c r="E65" s="90">
        <v>1</v>
      </c>
      <c r="F65" s="90" t="s">
        <v>6</v>
      </c>
      <c r="G65" s="229"/>
      <c r="H65" s="92">
        <f t="shared" si="4"/>
        <v>0</v>
      </c>
    </row>
    <row r="66" spans="1:8" x14ac:dyDescent="0.3">
      <c r="A66" s="114" t="str">
        <f t="shared" si="5"/>
        <v>3.4.12</v>
      </c>
      <c r="B66" s="276" t="s">
        <v>294</v>
      </c>
      <c r="C66" s="276"/>
      <c r="D66" s="276"/>
      <c r="E66" s="90">
        <v>1</v>
      </c>
      <c r="F66" s="90" t="s">
        <v>6</v>
      </c>
      <c r="G66" s="229"/>
      <c r="H66" s="92">
        <f t="shared" si="4"/>
        <v>0</v>
      </c>
    </row>
    <row r="67" spans="1:8" ht="30" customHeight="1" x14ac:dyDescent="0.3">
      <c r="A67" s="114" t="str">
        <f t="shared" si="5"/>
        <v>3.4.13</v>
      </c>
      <c r="B67" s="257" t="s">
        <v>295</v>
      </c>
      <c r="C67" s="257"/>
      <c r="D67" s="257"/>
      <c r="E67" s="90">
        <v>1</v>
      </c>
      <c r="F67" s="90" t="s">
        <v>6</v>
      </c>
      <c r="G67" s="229"/>
      <c r="H67" s="92">
        <f t="shared" si="4"/>
        <v>0</v>
      </c>
    </row>
    <row r="68" spans="1:8" ht="30" customHeight="1" x14ac:dyDescent="0.3">
      <c r="A68" s="114" t="str">
        <f t="shared" si="5"/>
        <v>3.4.14</v>
      </c>
      <c r="B68" s="257" t="s">
        <v>296</v>
      </c>
      <c r="C68" s="257"/>
      <c r="D68" s="257"/>
      <c r="E68" s="90">
        <v>1</v>
      </c>
      <c r="F68" s="90" t="s">
        <v>6</v>
      </c>
      <c r="G68" s="229"/>
      <c r="H68" s="92">
        <f t="shared" si="4"/>
        <v>0</v>
      </c>
    </row>
    <row r="69" spans="1:8" ht="30" customHeight="1" x14ac:dyDescent="0.3">
      <c r="A69" s="114" t="str">
        <f t="shared" si="5"/>
        <v>3.4.15</v>
      </c>
      <c r="B69" s="257" t="s">
        <v>297</v>
      </c>
      <c r="C69" s="257"/>
      <c r="D69" s="257"/>
      <c r="E69" s="90">
        <v>1</v>
      </c>
      <c r="F69" s="90" t="s">
        <v>6</v>
      </c>
      <c r="G69" s="229"/>
      <c r="H69" s="92">
        <f t="shared" si="4"/>
        <v>0</v>
      </c>
    </row>
    <row r="70" spans="1:8" x14ac:dyDescent="0.3">
      <c r="A70" s="114" t="str">
        <f t="shared" si="5"/>
        <v>3.4.16</v>
      </c>
      <c r="B70" s="257" t="s">
        <v>298</v>
      </c>
      <c r="C70" s="257"/>
      <c r="D70" s="257"/>
      <c r="E70" s="90">
        <v>4</v>
      </c>
      <c r="F70" s="90" t="s">
        <v>6</v>
      </c>
      <c r="G70" s="229"/>
      <c r="H70" s="92">
        <f t="shared" si="4"/>
        <v>0</v>
      </c>
    </row>
    <row r="71" spans="1:8" x14ac:dyDescent="0.3">
      <c r="A71" s="114" t="str">
        <f t="shared" si="5"/>
        <v>3.4.17</v>
      </c>
      <c r="B71" s="275" t="s">
        <v>293</v>
      </c>
      <c r="C71" s="275"/>
      <c r="D71" s="275"/>
      <c r="E71" s="90">
        <v>1</v>
      </c>
      <c r="F71" s="90" t="s">
        <v>6</v>
      </c>
      <c r="G71" s="229"/>
      <c r="H71" s="92">
        <f t="shared" si="4"/>
        <v>0</v>
      </c>
    </row>
    <row r="72" spans="1:8" ht="30" customHeight="1" x14ac:dyDescent="0.3">
      <c r="A72" s="114" t="str">
        <f t="shared" si="5"/>
        <v>3.4.18</v>
      </c>
      <c r="B72" s="257" t="s">
        <v>299</v>
      </c>
      <c r="C72" s="257"/>
      <c r="D72" s="257"/>
      <c r="E72" s="90">
        <v>1</v>
      </c>
      <c r="F72" s="90" t="s">
        <v>6</v>
      </c>
      <c r="G72" s="229"/>
      <c r="H72" s="92">
        <f t="shared" si="4"/>
        <v>0</v>
      </c>
    </row>
    <row r="73" spans="1:8" x14ac:dyDescent="0.3">
      <c r="A73" s="114" t="str">
        <f t="shared" si="5"/>
        <v>3.4.19</v>
      </c>
      <c r="B73" s="257" t="s">
        <v>300</v>
      </c>
      <c r="C73" s="257"/>
      <c r="D73" s="257"/>
      <c r="E73" s="90">
        <v>1</v>
      </c>
      <c r="F73" s="90" t="s">
        <v>6</v>
      </c>
      <c r="G73" s="229"/>
      <c r="H73" s="92">
        <f t="shared" si="4"/>
        <v>0</v>
      </c>
    </row>
    <row r="74" spans="1:8" ht="30" customHeight="1" x14ac:dyDescent="0.3">
      <c r="A74" s="114" t="str">
        <f t="shared" si="5"/>
        <v>3.4.20</v>
      </c>
      <c r="B74" s="257" t="s">
        <v>301</v>
      </c>
      <c r="C74" s="257"/>
      <c r="D74" s="257"/>
      <c r="E74" s="90">
        <v>1</v>
      </c>
      <c r="F74" s="90" t="s">
        <v>6</v>
      </c>
      <c r="G74" s="229"/>
      <c r="H74" s="92">
        <f t="shared" si="4"/>
        <v>0</v>
      </c>
    </row>
    <row r="75" spans="1:8" ht="30" customHeight="1" x14ac:dyDescent="0.3">
      <c r="A75" s="114" t="str">
        <f t="shared" si="5"/>
        <v>3.4.21</v>
      </c>
      <c r="B75" s="257" t="s">
        <v>302</v>
      </c>
      <c r="C75" s="257"/>
      <c r="D75" s="257"/>
      <c r="E75" s="90">
        <v>1</v>
      </c>
      <c r="F75" s="90" t="s">
        <v>6</v>
      </c>
      <c r="G75" s="229"/>
      <c r="H75" s="92">
        <f t="shared" si="4"/>
        <v>0</v>
      </c>
    </row>
    <row r="76" spans="1:8" ht="30" customHeight="1" x14ac:dyDescent="0.3">
      <c r="A76" s="114" t="str">
        <f t="shared" si="5"/>
        <v>3.4.22</v>
      </c>
      <c r="B76" s="257" t="s">
        <v>303</v>
      </c>
      <c r="C76" s="257"/>
      <c r="D76" s="257"/>
      <c r="E76" s="90">
        <v>1</v>
      </c>
      <c r="F76" s="90" t="s">
        <v>6</v>
      </c>
      <c r="G76" s="229"/>
      <c r="H76" s="92">
        <f t="shared" si="4"/>
        <v>0</v>
      </c>
    </row>
    <row r="77" spans="1:8" ht="30" customHeight="1" x14ac:dyDescent="0.3">
      <c r="A77" s="114" t="str">
        <f t="shared" si="5"/>
        <v>3.4.23</v>
      </c>
      <c r="B77" s="257" t="s">
        <v>304</v>
      </c>
      <c r="C77" s="257"/>
      <c r="D77" s="257"/>
      <c r="E77" s="90">
        <v>1</v>
      </c>
      <c r="F77" s="90" t="s">
        <v>6</v>
      </c>
      <c r="G77" s="229"/>
      <c r="H77" s="92">
        <f t="shared" si="4"/>
        <v>0</v>
      </c>
    </row>
    <row r="78" spans="1:8" ht="30" customHeight="1" x14ac:dyDescent="0.3">
      <c r="A78" s="114" t="str">
        <f t="shared" si="5"/>
        <v>3.4.24</v>
      </c>
      <c r="B78" s="257" t="s">
        <v>305</v>
      </c>
      <c r="C78" s="257"/>
      <c r="D78" s="257"/>
      <c r="E78" s="90">
        <v>1</v>
      </c>
      <c r="F78" s="90" t="s">
        <v>6</v>
      </c>
      <c r="G78" s="229"/>
      <c r="H78" s="92">
        <f t="shared" si="4"/>
        <v>0</v>
      </c>
    </row>
    <row r="79" spans="1:8" ht="30" customHeight="1" thickBot="1" x14ac:dyDescent="0.35">
      <c r="A79" s="97" t="str">
        <f t="shared" si="5"/>
        <v>3.4.25</v>
      </c>
      <c r="B79" s="256" t="s">
        <v>306</v>
      </c>
      <c r="C79" s="256"/>
      <c r="D79" s="256"/>
      <c r="E79" s="94">
        <v>1</v>
      </c>
      <c r="F79" s="94" t="s">
        <v>6</v>
      </c>
      <c r="G79" s="230"/>
      <c r="H79" s="95">
        <f t="shared" si="4"/>
        <v>0</v>
      </c>
    </row>
    <row r="80" spans="1:8" ht="15" thickTop="1" x14ac:dyDescent="0.3">
      <c r="A80" s="67"/>
      <c r="B80" s="49"/>
      <c r="C80" s="49"/>
      <c r="D80" s="49"/>
      <c r="E80" s="41"/>
      <c r="F80" s="42"/>
      <c r="G80" s="43"/>
      <c r="H80" s="61"/>
    </row>
    <row r="81" spans="1:8" x14ac:dyDescent="0.3">
      <c r="A81" s="70" t="s">
        <v>22</v>
      </c>
      <c r="B81" s="66" t="s">
        <v>57</v>
      </c>
      <c r="C81" s="66"/>
      <c r="D81" s="66"/>
      <c r="E81" s="71"/>
      <c r="F81" s="71"/>
      <c r="G81" s="184"/>
      <c r="H81" s="158">
        <f>SUM(H82:H86)</f>
        <v>0</v>
      </c>
    </row>
    <row r="82" spans="1:8" x14ac:dyDescent="0.3">
      <c r="A82" s="216"/>
      <c r="B82" s="96" t="s">
        <v>62</v>
      </c>
      <c r="C82" s="100"/>
      <c r="D82" s="100"/>
      <c r="E82" s="116"/>
      <c r="F82" s="117"/>
      <c r="G82" s="118"/>
      <c r="H82" s="119"/>
    </row>
    <row r="83" spans="1:8" x14ac:dyDescent="0.3">
      <c r="A83" s="219" t="str">
        <f>"3.5."&amp;(ROW()-82)</f>
        <v>3.5.1</v>
      </c>
      <c r="B83" s="277" t="s">
        <v>59</v>
      </c>
      <c r="C83" s="277"/>
      <c r="D83" s="277"/>
      <c r="E83" s="217">
        <v>1</v>
      </c>
      <c r="F83" s="217" t="s">
        <v>6</v>
      </c>
      <c r="G83" s="231"/>
      <c r="H83" s="122">
        <f>+$E83*G83</f>
        <v>0</v>
      </c>
    </row>
    <row r="84" spans="1:8" x14ac:dyDescent="0.3">
      <c r="A84" s="219" t="str">
        <f t="shared" ref="A84:A86" si="6">"3.5."&amp;(ROW()-82)</f>
        <v>3.5.2</v>
      </c>
      <c r="B84" s="277" t="s">
        <v>58</v>
      </c>
      <c r="C84" s="277"/>
      <c r="D84" s="277"/>
      <c r="E84" s="217">
        <v>1</v>
      </c>
      <c r="F84" s="217" t="s">
        <v>6</v>
      </c>
      <c r="G84" s="231"/>
      <c r="H84" s="122">
        <f>+$E84*G84</f>
        <v>0</v>
      </c>
    </row>
    <row r="85" spans="1:8" ht="15" customHeight="1" x14ac:dyDescent="0.3">
      <c r="A85" s="219" t="str">
        <f t="shared" si="6"/>
        <v>3.5.3</v>
      </c>
      <c r="B85" s="277" t="s">
        <v>60</v>
      </c>
      <c r="C85" s="277"/>
      <c r="D85" s="277"/>
      <c r="E85" s="217">
        <v>1</v>
      </c>
      <c r="F85" s="217" t="s">
        <v>6</v>
      </c>
      <c r="G85" s="231"/>
      <c r="H85" s="122">
        <f>+$E85*G85</f>
        <v>0</v>
      </c>
    </row>
    <row r="86" spans="1:8" ht="15" thickBot="1" x14ac:dyDescent="0.35">
      <c r="A86" s="123" t="str">
        <f t="shared" si="6"/>
        <v>3.5.4</v>
      </c>
      <c r="B86" s="269" t="s">
        <v>61</v>
      </c>
      <c r="C86" s="269"/>
      <c r="D86" s="269"/>
      <c r="E86" s="124">
        <v>14</v>
      </c>
      <c r="F86" s="124" t="s">
        <v>6</v>
      </c>
      <c r="G86" s="232"/>
      <c r="H86" s="125">
        <f>+$E86*G86</f>
        <v>0</v>
      </c>
    </row>
    <row r="87" spans="1:8" ht="15" thickTop="1" x14ac:dyDescent="0.3">
      <c r="A87" s="72"/>
      <c r="B87" s="40"/>
      <c r="C87" s="40"/>
      <c r="D87" s="40"/>
      <c r="E87" s="46"/>
      <c r="F87" s="47"/>
      <c r="G87" s="48"/>
      <c r="H87" s="74"/>
    </row>
    <row r="88" spans="1:8" x14ac:dyDescent="0.3">
      <c r="A88" s="70" t="s">
        <v>24</v>
      </c>
      <c r="B88" s="66" t="s">
        <v>63</v>
      </c>
      <c r="C88" s="66"/>
      <c r="D88" s="66"/>
      <c r="E88" s="71"/>
      <c r="F88" s="71"/>
      <c r="G88" s="184"/>
      <c r="H88" s="158">
        <f>SUM(H89:H116)</f>
        <v>0</v>
      </c>
    </row>
    <row r="89" spans="1:8" x14ac:dyDescent="0.3">
      <c r="A89" s="99" t="str">
        <f t="shared" ref="A89:A116" si="7">"3.6."&amp;(ROW()-88)</f>
        <v>3.6.1</v>
      </c>
      <c r="B89" s="261" t="s">
        <v>329</v>
      </c>
      <c r="C89" s="261"/>
      <c r="D89" s="261"/>
      <c r="E89" s="85">
        <v>1</v>
      </c>
      <c r="F89" s="85" t="s">
        <v>6</v>
      </c>
      <c r="G89" s="228"/>
      <c r="H89" s="86">
        <f t="shared" ref="H89:H102" si="8">+$E89*G89</f>
        <v>0</v>
      </c>
    </row>
    <row r="90" spans="1:8" x14ac:dyDescent="0.3">
      <c r="A90" s="114" t="str">
        <f t="shared" si="7"/>
        <v>3.6.2</v>
      </c>
      <c r="B90" s="255" t="s">
        <v>330</v>
      </c>
      <c r="C90" s="255"/>
      <c r="D90" s="255"/>
      <c r="E90" s="90">
        <v>1</v>
      </c>
      <c r="F90" s="90" t="s">
        <v>6</v>
      </c>
      <c r="G90" s="229"/>
      <c r="H90" s="92">
        <f t="shared" si="8"/>
        <v>0</v>
      </c>
    </row>
    <row r="91" spans="1:8" x14ac:dyDescent="0.3">
      <c r="A91" s="114" t="str">
        <f t="shared" si="7"/>
        <v>3.6.3</v>
      </c>
      <c r="B91" s="255" t="s">
        <v>331</v>
      </c>
      <c r="C91" s="255"/>
      <c r="D91" s="255"/>
      <c r="E91" s="90">
        <v>1</v>
      </c>
      <c r="F91" s="90" t="s">
        <v>6</v>
      </c>
      <c r="G91" s="229"/>
      <c r="H91" s="92">
        <f t="shared" si="8"/>
        <v>0</v>
      </c>
    </row>
    <row r="92" spans="1:8" ht="30.75" customHeight="1" x14ac:dyDescent="0.3">
      <c r="A92" s="114" t="str">
        <f t="shared" si="7"/>
        <v>3.6.4</v>
      </c>
      <c r="B92" s="255" t="s">
        <v>332</v>
      </c>
      <c r="C92" s="255"/>
      <c r="D92" s="255"/>
      <c r="E92" s="90">
        <v>1</v>
      </c>
      <c r="F92" s="90" t="s">
        <v>6</v>
      </c>
      <c r="G92" s="229"/>
      <c r="H92" s="92">
        <f t="shared" si="8"/>
        <v>0</v>
      </c>
    </row>
    <row r="93" spans="1:8" x14ac:dyDescent="0.3">
      <c r="A93" s="114" t="str">
        <f t="shared" si="7"/>
        <v>3.6.5</v>
      </c>
      <c r="B93" s="255" t="s">
        <v>333</v>
      </c>
      <c r="C93" s="255"/>
      <c r="D93" s="255"/>
      <c r="E93" s="90">
        <v>1</v>
      </c>
      <c r="F93" s="90" t="s">
        <v>6</v>
      </c>
      <c r="G93" s="229"/>
      <c r="H93" s="92">
        <f t="shared" si="8"/>
        <v>0</v>
      </c>
    </row>
    <row r="94" spans="1:8" x14ac:dyDescent="0.3">
      <c r="A94" s="114" t="str">
        <f t="shared" si="7"/>
        <v>3.6.6</v>
      </c>
      <c r="B94" s="255" t="s">
        <v>334</v>
      </c>
      <c r="C94" s="255"/>
      <c r="D94" s="255"/>
      <c r="E94" s="90">
        <v>1</v>
      </c>
      <c r="F94" s="90" t="s">
        <v>6</v>
      </c>
      <c r="G94" s="229"/>
      <c r="H94" s="92">
        <f t="shared" si="8"/>
        <v>0</v>
      </c>
    </row>
    <row r="95" spans="1:8" x14ac:dyDescent="0.3">
      <c r="A95" s="114" t="str">
        <f t="shared" si="7"/>
        <v>3.6.7</v>
      </c>
      <c r="B95" s="255" t="s">
        <v>335</v>
      </c>
      <c r="C95" s="255"/>
      <c r="D95" s="255"/>
      <c r="E95" s="90">
        <v>1</v>
      </c>
      <c r="F95" s="90" t="s">
        <v>6</v>
      </c>
      <c r="G95" s="229"/>
      <c r="H95" s="92">
        <f t="shared" si="8"/>
        <v>0</v>
      </c>
    </row>
    <row r="96" spans="1:8" ht="30" customHeight="1" x14ac:dyDescent="0.3">
      <c r="A96" s="114" t="str">
        <f t="shared" si="7"/>
        <v>3.6.8</v>
      </c>
      <c r="B96" s="255" t="s">
        <v>336</v>
      </c>
      <c r="C96" s="255"/>
      <c r="D96" s="255"/>
      <c r="E96" s="90">
        <v>1</v>
      </c>
      <c r="F96" s="90" t="s">
        <v>6</v>
      </c>
      <c r="G96" s="229"/>
      <c r="H96" s="92">
        <f t="shared" si="8"/>
        <v>0</v>
      </c>
    </row>
    <row r="97" spans="1:8" ht="30" customHeight="1" x14ac:dyDescent="0.3">
      <c r="A97" s="114" t="str">
        <f t="shared" si="7"/>
        <v>3.6.9</v>
      </c>
      <c r="B97" s="255" t="s">
        <v>337</v>
      </c>
      <c r="C97" s="255"/>
      <c r="D97" s="255"/>
      <c r="E97" s="90">
        <v>1</v>
      </c>
      <c r="F97" s="90" t="s">
        <v>6</v>
      </c>
      <c r="G97" s="229"/>
      <c r="H97" s="92">
        <f t="shared" si="8"/>
        <v>0</v>
      </c>
    </row>
    <row r="98" spans="1:8" x14ac:dyDescent="0.3">
      <c r="A98" s="114" t="str">
        <f t="shared" si="7"/>
        <v>3.6.10</v>
      </c>
      <c r="B98" s="255" t="s">
        <v>338</v>
      </c>
      <c r="C98" s="255"/>
      <c r="D98" s="255"/>
      <c r="E98" s="90">
        <v>1</v>
      </c>
      <c r="F98" s="90" t="s">
        <v>6</v>
      </c>
      <c r="G98" s="229"/>
      <c r="H98" s="92">
        <f t="shared" si="8"/>
        <v>0</v>
      </c>
    </row>
    <row r="99" spans="1:8" x14ac:dyDescent="0.3">
      <c r="A99" s="114" t="str">
        <f t="shared" si="7"/>
        <v>3.6.11</v>
      </c>
      <c r="B99" s="255" t="s">
        <v>339</v>
      </c>
      <c r="C99" s="255"/>
      <c r="D99" s="255"/>
      <c r="E99" s="90">
        <v>1</v>
      </c>
      <c r="F99" s="90" t="s">
        <v>6</v>
      </c>
      <c r="G99" s="229"/>
      <c r="H99" s="92">
        <f t="shared" si="8"/>
        <v>0</v>
      </c>
    </row>
    <row r="100" spans="1:8" x14ac:dyDescent="0.3">
      <c r="A100" s="114" t="str">
        <f t="shared" si="7"/>
        <v>3.6.12</v>
      </c>
      <c r="B100" s="255" t="s">
        <v>340</v>
      </c>
      <c r="C100" s="255"/>
      <c r="D100" s="255"/>
      <c r="E100" s="90">
        <v>1</v>
      </c>
      <c r="F100" s="90" t="s">
        <v>6</v>
      </c>
      <c r="G100" s="229"/>
      <c r="H100" s="92">
        <f t="shared" si="8"/>
        <v>0</v>
      </c>
    </row>
    <row r="101" spans="1:8" ht="73.5" customHeight="1" x14ac:dyDescent="0.3">
      <c r="A101" s="114" t="str">
        <f t="shared" si="7"/>
        <v>3.6.13</v>
      </c>
      <c r="B101" s="255" t="s">
        <v>341</v>
      </c>
      <c r="C101" s="255"/>
      <c r="D101" s="255"/>
      <c r="E101" s="90">
        <v>1</v>
      </c>
      <c r="F101" s="90" t="s">
        <v>6</v>
      </c>
      <c r="G101" s="229"/>
      <c r="H101" s="92">
        <f t="shared" si="8"/>
        <v>0</v>
      </c>
    </row>
    <row r="102" spans="1:8" ht="77.25" customHeight="1" x14ac:dyDescent="0.3">
      <c r="A102" s="114" t="str">
        <f t="shared" si="7"/>
        <v>3.6.14</v>
      </c>
      <c r="B102" s="255" t="s">
        <v>342</v>
      </c>
      <c r="C102" s="255"/>
      <c r="D102" s="255"/>
      <c r="E102" s="90">
        <v>1</v>
      </c>
      <c r="F102" s="90" t="s">
        <v>6</v>
      </c>
      <c r="G102" s="229"/>
      <c r="H102" s="92">
        <f t="shared" si="8"/>
        <v>0</v>
      </c>
    </row>
    <row r="103" spans="1:8" x14ac:dyDescent="0.3">
      <c r="A103" s="114" t="str">
        <f t="shared" si="7"/>
        <v>3.6.15</v>
      </c>
      <c r="B103" s="255" t="s">
        <v>343</v>
      </c>
      <c r="C103" s="255"/>
      <c r="D103" s="255"/>
      <c r="E103" s="90">
        <v>1</v>
      </c>
      <c r="F103" s="90" t="s">
        <v>6</v>
      </c>
      <c r="G103" s="229"/>
      <c r="H103" s="92">
        <f t="shared" ref="H103:H116" si="9">+$E103*G103</f>
        <v>0</v>
      </c>
    </row>
    <row r="104" spans="1:8" x14ac:dyDescent="0.3">
      <c r="A104" s="114" t="str">
        <f t="shared" si="7"/>
        <v>3.6.16</v>
      </c>
      <c r="B104" s="278" t="s">
        <v>344</v>
      </c>
      <c r="C104" s="278"/>
      <c r="D104" s="278"/>
      <c r="E104" s="90">
        <v>1</v>
      </c>
      <c r="F104" s="90" t="s">
        <v>6</v>
      </c>
      <c r="G104" s="229"/>
      <c r="H104" s="92">
        <f t="shared" si="9"/>
        <v>0</v>
      </c>
    </row>
    <row r="105" spans="1:8" x14ac:dyDescent="0.3">
      <c r="A105" s="114" t="str">
        <f t="shared" si="7"/>
        <v>3.6.17</v>
      </c>
      <c r="B105" s="278" t="s">
        <v>345</v>
      </c>
      <c r="C105" s="278"/>
      <c r="D105" s="278"/>
      <c r="E105" s="90">
        <v>1</v>
      </c>
      <c r="F105" s="90" t="s">
        <v>6</v>
      </c>
      <c r="G105" s="229"/>
      <c r="H105" s="92">
        <f t="shared" si="9"/>
        <v>0</v>
      </c>
    </row>
    <row r="106" spans="1:8" x14ac:dyDescent="0.3">
      <c r="A106" s="114" t="str">
        <f t="shared" si="7"/>
        <v>3.6.18</v>
      </c>
      <c r="B106" s="278" t="s">
        <v>346</v>
      </c>
      <c r="C106" s="278"/>
      <c r="D106" s="278"/>
      <c r="E106" s="90">
        <v>1</v>
      </c>
      <c r="F106" s="90" t="s">
        <v>6</v>
      </c>
      <c r="G106" s="229"/>
      <c r="H106" s="92">
        <f t="shared" si="9"/>
        <v>0</v>
      </c>
    </row>
    <row r="107" spans="1:8" x14ac:dyDescent="0.3">
      <c r="A107" s="114" t="str">
        <f t="shared" si="7"/>
        <v>3.6.19</v>
      </c>
      <c r="B107" s="278" t="s">
        <v>347</v>
      </c>
      <c r="C107" s="278"/>
      <c r="D107" s="278"/>
      <c r="E107" s="90">
        <v>1</v>
      </c>
      <c r="F107" s="90" t="s">
        <v>6</v>
      </c>
      <c r="G107" s="229"/>
      <c r="H107" s="92">
        <f t="shared" si="9"/>
        <v>0</v>
      </c>
    </row>
    <row r="108" spans="1:8" x14ac:dyDescent="0.3">
      <c r="A108" s="114" t="str">
        <f t="shared" si="7"/>
        <v>3.6.20</v>
      </c>
      <c r="B108" s="255" t="s">
        <v>348</v>
      </c>
      <c r="C108" s="255"/>
      <c r="D108" s="255"/>
      <c r="E108" s="90">
        <v>1</v>
      </c>
      <c r="F108" s="90" t="s">
        <v>6</v>
      </c>
      <c r="G108" s="229"/>
      <c r="H108" s="92">
        <f t="shared" si="9"/>
        <v>0</v>
      </c>
    </row>
    <row r="109" spans="1:8" x14ac:dyDescent="0.3">
      <c r="A109" s="114" t="str">
        <f t="shared" si="7"/>
        <v>3.6.21</v>
      </c>
      <c r="B109" s="255" t="s">
        <v>349</v>
      </c>
      <c r="C109" s="255"/>
      <c r="D109" s="255"/>
      <c r="E109" s="90">
        <v>1</v>
      </c>
      <c r="F109" s="90" t="s">
        <v>6</v>
      </c>
      <c r="G109" s="229"/>
      <c r="H109" s="92">
        <f t="shared" si="9"/>
        <v>0</v>
      </c>
    </row>
    <row r="110" spans="1:8" x14ac:dyDescent="0.3">
      <c r="A110" s="114" t="str">
        <f t="shared" si="7"/>
        <v>3.6.22</v>
      </c>
      <c r="B110" s="255" t="s">
        <v>350</v>
      </c>
      <c r="C110" s="255"/>
      <c r="D110" s="255"/>
      <c r="E110" s="90">
        <v>1</v>
      </c>
      <c r="F110" s="90" t="s">
        <v>6</v>
      </c>
      <c r="G110" s="229"/>
      <c r="H110" s="92">
        <f t="shared" si="9"/>
        <v>0</v>
      </c>
    </row>
    <row r="111" spans="1:8" x14ac:dyDescent="0.3">
      <c r="A111" s="114" t="str">
        <f t="shared" si="7"/>
        <v>3.6.23</v>
      </c>
      <c r="B111" s="255" t="s">
        <v>351</v>
      </c>
      <c r="C111" s="255"/>
      <c r="D111" s="255"/>
      <c r="E111" s="90">
        <v>1</v>
      </c>
      <c r="F111" s="90" t="s">
        <v>6</v>
      </c>
      <c r="G111" s="229"/>
      <c r="H111" s="92">
        <f t="shared" si="9"/>
        <v>0</v>
      </c>
    </row>
    <row r="112" spans="1:8" x14ac:dyDescent="0.3">
      <c r="A112" s="114" t="str">
        <f t="shared" si="7"/>
        <v>3.6.24</v>
      </c>
      <c r="B112" s="255" t="s">
        <v>352</v>
      </c>
      <c r="C112" s="255"/>
      <c r="D112" s="255"/>
      <c r="E112" s="90">
        <v>1</v>
      </c>
      <c r="F112" s="90" t="s">
        <v>6</v>
      </c>
      <c r="G112" s="229"/>
      <c r="H112" s="92">
        <f t="shared" si="9"/>
        <v>0</v>
      </c>
    </row>
    <row r="113" spans="1:8" x14ac:dyDescent="0.3">
      <c r="A113" s="114" t="str">
        <f t="shared" si="7"/>
        <v>3.6.25</v>
      </c>
      <c r="B113" s="255" t="s">
        <v>353</v>
      </c>
      <c r="C113" s="255"/>
      <c r="D113" s="255"/>
      <c r="E113" s="90">
        <v>1</v>
      </c>
      <c r="F113" s="90" t="s">
        <v>6</v>
      </c>
      <c r="G113" s="229"/>
      <c r="H113" s="92">
        <f t="shared" si="9"/>
        <v>0</v>
      </c>
    </row>
    <row r="114" spans="1:8" x14ac:dyDescent="0.3">
      <c r="A114" s="114" t="str">
        <f t="shared" si="7"/>
        <v>3.6.26</v>
      </c>
      <c r="B114" s="255" t="s">
        <v>354</v>
      </c>
      <c r="C114" s="255"/>
      <c r="D114" s="255"/>
      <c r="E114" s="90">
        <v>1</v>
      </c>
      <c r="F114" s="90" t="s">
        <v>6</v>
      </c>
      <c r="G114" s="229"/>
      <c r="H114" s="92">
        <f t="shared" si="9"/>
        <v>0</v>
      </c>
    </row>
    <row r="115" spans="1:8" x14ac:dyDescent="0.3">
      <c r="A115" s="114" t="str">
        <f t="shared" si="7"/>
        <v>3.6.27</v>
      </c>
      <c r="B115" s="255" t="s">
        <v>355</v>
      </c>
      <c r="C115" s="255"/>
      <c r="D115" s="255"/>
      <c r="E115" s="90">
        <v>1</v>
      </c>
      <c r="F115" s="90" t="s">
        <v>6</v>
      </c>
      <c r="G115" s="229"/>
      <c r="H115" s="92">
        <f t="shared" si="9"/>
        <v>0</v>
      </c>
    </row>
    <row r="116" spans="1:8" ht="15" thickBot="1" x14ac:dyDescent="0.35">
      <c r="A116" s="97" t="str">
        <f t="shared" si="7"/>
        <v>3.6.28</v>
      </c>
      <c r="B116" s="282" t="s">
        <v>356</v>
      </c>
      <c r="C116" s="282"/>
      <c r="D116" s="282"/>
      <c r="E116" s="94">
        <v>1</v>
      </c>
      <c r="F116" s="94" t="s">
        <v>6</v>
      </c>
      <c r="G116" s="230"/>
      <c r="H116" s="95">
        <f t="shared" si="9"/>
        <v>0</v>
      </c>
    </row>
    <row r="117" spans="1:8" ht="15" thickTop="1" x14ac:dyDescent="0.3">
      <c r="A117" s="67"/>
      <c r="B117" s="58"/>
      <c r="C117" s="58"/>
      <c r="D117" s="58"/>
      <c r="E117" s="41"/>
      <c r="F117" s="42"/>
      <c r="G117" s="43"/>
      <c r="H117" s="61"/>
    </row>
    <row r="118" spans="1:8" x14ac:dyDescent="0.3">
      <c r="A118" s="65" t="s">
        <v>27</v>
      </c>
      <c r="B118" s="66" t="s">
        <v>281</v>
      </c>
      <c r="C118" s="66"/>
      <c r="D118" s="66"/>
      <c r="E118" s="66"/>
      <c r="F118" s="66"/>
      <c r="G118" s="183"/>
      <c r="H118" s="157">
        <f>SUM(H119:H119)</f>
        <v>0</v>
      </c>
    </row>
    <row r="119" spans="1:8" ht="27.6" customHeight="1" thickBot="1" x14ac:dyDescent="0.35">
      <c r="A119" s="126" t="str">
        <f>"3.7."&amp;(ROW()-118)</f>
        <v>3.7.1</v>
      </c>
      <c r="B119" s="301" t="s">
        <v>282</v>
      </c>
      <c r="C119" s="301"/>
      <c r="D119" s="301"/>
      <c r="E119" s="127">
        <v>14</v>
      </c>
      <c r="F119" s="127" t="s">
        <v>6</v>
      </c>
      <c r="G119" s="233"/>
      <c r="H119" s="128">
        <f t="shared" ref="H119" si="10">+$E119*G119</f>
        <v>0</v>
      </c>
    </row>
    <row r="120" spans="1:8" ht="15" thickTop="1" x14ac:dyDescent="0.3">
      <c r="A120" s="34"/>
      <c r="B120" s="40"/>
      <c r="C120" s="40"/>
      <c r="D120" s="40"/>
      <c r="E120" s="41"/>
      <c r="F120" s="42"/>
      <c r="G120" s="43"/>
      <c r="H120" s="61"/>
    </row>
    <row r="121" spans="1:8" x14ac:dyDescent="0.3">
      <c r="A121" s="65" t="s">
        <v>73</v>
      </c>
      <c r="B121" s="66" t="s">
        <v>70</v>
      </c>
      <c r="C121" s="66"/>
      <c r="D121" s="66"/>
      <c r="E121" s="66"/>
      <c r="F121" s="66"/>
      <c r="G121" s="183"/>
      <c r="H121" s="157">
        <f>SUM(H122:H123)</f>
        <v>0</v>
      </c>
    </row>
    <row r="122" spans="1:8" x14ac:dyDescent="0.3">
      <c r="A122" s="84" t="str">
        <f>"3.8."&amp;(ROW()-121)</f>
        <v>3.8.1</v>
      </c>
      <c r="B122" s="267" t="s">
        <v>71</v>
      </c>
      <c r="C122" s="267"/>
      <c r="D122" s="267"/>
      <c r="E122" s="85">
        <v>1</v>
      </c>
      <c r="F122" s="85" t="s">
        <v>6</v>
      </c>
      <c r="G122" s="228"/>
      <c r="H122" s="86">
        <f>+$E122*G122</f>
        <v>0</v>
      </c>
    </row>
    <row r="123" spans="1:8" ht="15" thickBot="1" x14ac:dyDescent="0.35">
      <c r="A123" s="97" t="str">
        <f>"3.8."&amp;(ROW()-121)</f>
        <v>3.8.2</v>
      </c>
      <c r="B123" s="268" t="s">
        <v>72</v>
      </c>
      <c r="C123" s="268"/>
      <c r="D123" s="268"/>
      <c r="E123" s="94">
        <v>1</v>
      </c>
      <c r="F123" s="94" t="s">
        <v>6</v>
      </c>
      <c r="G123" s="230"/>
      <c r="H123" s="95">
        <f>+$E123*G123</f>
        <v>0</v>
      </c>
    </row>
    <row r="124" spans="1:8" ht="15" thickTop="1" x14ac:dyDescent="0.3">
      <c r="A124" s="67"/>
      <c r="B124" s="59"/>
      <c r="C124" s="59"/>
      <c r="D124" s="59"/>
      <c r="E124" s="41"/>
      <c r="F124" s="42"/>
      <c r="G124" s="43"/>
      <c r="H124" s="61"/>
    </row>
    <row r="125" spans="1:8" x14ac:dyDescent="0.3">
      <c r="A125" s="70" t="s">
        <v>76</v>
      </c>
      <c r="B125" s="66" t="s">
        <v>77</v>
      </c>
      <c r="C125" s="66"/>
      <c r="D125" s="66"/>
      <c r="E125" s="71"/>
      <c r="F125" s="71"/>
      <c r="G125" s="184"/>
      <c r="H125" s="158">
        <f>SUM(H126:H137)</f>
        <v>0</v>
      </c>
    </row>
    <row r="126" spans="1:8" ht="30" customHeight="1" x14ac:dyDescent="0.3">
      <c r="A126" s="84" t="str">
        <f t="shared" ref="A126:A134" si="11">"3.9."&amp;(ROW()-125)</f>
        <v>3.9.1</v>
      </c>
      <c r="B126" s="280" t="s">
        <v>78</v>
      </c>
      <c r="C126" s="280"/>
      <c r="D126" s="280"/>
      <c r="E126" s="85">
        <v>1</v>
      </c>
      <c r="F126" s="85" t="s">
        <v>6</v>
      </c>
      <c r="G126" s="228"/>
      <c r="H126" s="86">
        <f t="shared" ref="H126:H134" si="12">+$E126*G126</f>
        <v>0</v>
      </c>
    </row>
    <row r="127" spans="1:8" ht="30" customHeight="1" x14ac:dyDescent="0.3">
      <c r="A127" s="114" t="str">
        <f t="shared" si="11"/>
        <v>3.9.2</v>
      </c>
      <c r="B127" s="281" t="s">
        <v>80</v>
      </c>
      <c r="C127" s="281"/>
      <c r="D127" s="281"/>
      <c r="E127" s="90">
        <v>4</v>
      </c>
      <c r="F127" s="90" t="s">
        <v>6</v>
      </c>
      <c r="G127" s="229"/>
      <c r="H127" s="92">
        <f t="shared" si="12"/>
        <v>0</v>
      </c>
    </row>
    <row r="128" spans="1:8" x14ac:dyDescent="0.3">
      <c r="A128" s="89" t="str">
        <f t="shared" si="11"/>
        <v>3.9.3</v>
      </c>
      <c r="B128" s="281" t="s">
        <v>82</v>
      </c>
      <c r="C128" s="281"/>
      <c r="D128" s="281"/>
      <c r="E128" s="90">
        <v>1</v>
      </c>
      <c r="F128" s="90" t="s">
        <v>6</v>
      </c>
      <c r="G128" s="229"/>
      <c r="H128" s="92">
        <f t="shared" si="12"/>
        <v>0</v>
      </c>
    </row>
    <row r="129" spans="1:8" x14ac:dyDescent="0.3">
      <c r="A129" s="114" t="str">
        <f t="shared" si="11"/>
        <v>3.9.4</v>
      </c>
      <c r="B129" s="281" t="s">
        <v>83</v>
      </c>
      <c r="C129" s="281"/>
      <c r="D129" s="281"/>
      <c r="E129" s="90">
        <v>1</v>
      </c>
      <c r="F129" s="90" t="s">
        <v>6</v>
      </c>
      <c r="G129" s="229"/>
      <c r="H129" s="92">
        <f t="shared" si="12"/>
        <v>0</v>
      </c>
    </row>
    <row r="130" spans="1:8" x14ac:dyDescent="0.3">
      <c r="A130" s="89" t="str">
        <f t="shared" si="11"/>
        <v>3.9.5</v>
      </c>
      <c r="B130" s="281" t="s">
        <v>84</v>
      </c>
      <c r="C130" s="281"/>
      <c r="D130" s="281"/>
      <c r="E130" s="90">
        <v>1</v>
      </c>
      <c r="F130" s="90" t="s">
        <v>6</v>
      </c>
      <c r="G130" s="229"/>
      <c r="H130" s="92">
        <f t="shared" si="12"/>
        <v>0</v>
      </c>
    </row>
    <row r="131" spans="1:8" x14ac:dyDescent="0.3">
      <c r="A131" s="114" t="str">
        <f t="shared" si="11"/>
        <v>3.9.6</v>
      </c>
      <c r="B131" s="281" t="s">
        <v>85</v>
      </c>
      <c r="C131" s="281"/>
      <c r="D131" s="281"/>
      <c r="E131" s="90">
        <v>1</v>
      </c>
      <c r="F131" s="90" t="s">
        <v>6</v>
      </c>
      <c r="G131" s="229"/>
      <c r="H131" s="92">
        <f t="shared" si="12"/>
        <v>0</v>
      </c>
    </row>
    <row r="132" spans="1:8" x14ac:dyDescent="0.3">
      <c r="A132" s="89" t="str">
        <f t="shared" si="11"/>
        <v>3.9.7</v>
      </c>
      <c r="B132" s="281" t="s">
        <v>86</v>
      </c>
      <c r="C132" s="281"/>
      <c r="D132" s="281"/>
      <c r="E132" s="90">
        <v>1</v>
      </c>
      <c r="F132" s="90" t="s">
        <v>6</v>
      </c>
      <c r="G132" s="229"/>
      <c r="H132" s="92">
        <f t="shared" si="12"/>
        <v>0</v>
      </c>
    </row>
    <row r="133" spans="1:8" x14ac:dyDescent="0.3">
      <c r="A133" s="114" t="str">
        <f t="shared" si="11"/>
        <v>3.9.8</v>
      </c>
      <c r="B133" s="281" t="s">
        <v>87</v>
      </c>
      <c r="C133" s="281"/>
      <c r="D133" s="281"/>
      <c r="E133" s="90">
        <v>1</v>
      </c>
      <c r="F133" s="90" t="s">
        <v>6</v>
      </c>
      <c r="G133" s="229"/>
      <c r="H133" s="92">
        <f t="shared" si="12"/>
        <v>0</v>
      </c>
    </row>
    <row r="134" spans="1:8" x14ac:dyDescent="0.3">
      <c r="A134" s="89" t="str">
        <f t="shared" si="11"/>
        <v>3.9.9</v>
      </c>
      <c r="B134" s="281" t="s">
        <v>311</v>
      </c>
      <c r="C134" s="281"/>
      <c r="D134" s="281"/>
      <c r="E134" s="90">
        <v>1</v>
      </c>
      <c r="F134" s="90" t="s">
        <v>6</v>
      </c>
      <c r="G134" s="229"/>
      <c r="H134" s="92">
        <f t="shared" si="12"/>
        <v>0</v>
      </c>
    </row>
    <row r="135" spans="1:8" x14ac:dyDescent="0.3">
      <c r="A135" s="114"/>
      <c r="B135" s="281" t="s">
        <v>390</v>
      </c>
      <c r="C135" s="281"/>
      <c r="D135" s="281"/>
      <c r="E135" s="103"/>
      <c r="F135" s="103"/>
      <c r="G135" s="104"/>
      <c r="H135" s="105"/>
    </row>
    <row r="136" spans="1:8" x14ac:dyDescent="0.3">
      <c r="A136" s="89" t="str">
        <f>"3.9."&amp;(ROW()-126)</f>
        <v>3.9.10</v>
      </c>
      <c r="B136" s="326" t="s">
        <v>88</v>
      </c>
      <c r="C136" s="275"/>
      <c r="D136" s="275"/>
      <c r="E136" s="90">
        <v>1</v>
      </c>
      <c r="F136" s="90" t="s">
        <v>6</v>
      </c>
      <c r="G136" s="229"/>
      <c r="H136" s="102">
        <f>+$E136*G136</f>
        <v>0</v>
      </c>
    </row>
    <row r="137" spans="1:8" ht="15" thickBot="1" x14ac:dyDescent="0.35">
      <c r="A137" s="97" t="str">
        <f>"3.9."&amp;(ROW()-126)</f>
        <v>3.9.11</v>
      </c>
      <c r="B137" s="345" t="s">
        <v>89</v>
      </c>
      <c r="C137" s="345"/>
      <c r="D137" s="345"/>
      <c r="E137" s="94">
        <v>1</v>
      </c>
      <c r="F137" s="94" t="s">
        <v>6</v>
      </c>
      <c r="G137" s="230"/>
      <c r="H137" s="129">
        <f>+$E137*G137</f>
        <v>0</v>
      </c>
    </row>
    <row r="138" spans="1:8" ht="15" thickTop="1" x14ac:dyDescent="0.3">
      <c r="A138" s="67"/>
      <c r="B138" s="57"/>
      <c r="C138" s="57"/>
      <c r="D138" s="57"/>
      <c r="E138" s="41"/>
      <c r="F138" s="42"/>
      <c r="G138" s="43"/>
      <c r="H138" s="68"/>
    </row>
    <row r="139" spans="1:8" x14ac:dyDescent="0.3">
      <c r="A139" s="70" t="s">
        <v>90</v>
      </c>
      <c r="B139" s="66" t="s">
        <v>91</v>
      </c>
      <c r="C139" s="71"/>
      <c r="D139" s="71"/>
      <c r="E139" s="71"/>
      <c r="F139" s="71"/>
      <c r="G139" s="184"/>
      <c r="H139" s="158">
        <f>SUM(H140:H144)</f>
        <v>0</v>
      </c>
    </row>
    <row r="140" spans="1:8" ht="32.25" customHeight="1" x14ac:dyDescent="0.3">
      <c r="A140" s="130" t="str">
        <f>"3.10."&amp;(ROW()-139)</f>
        <v>3.10.1</v>
      </c>
      <c r="B140" s="279" t="s">
        <v>92</v>
      </c>
      <c r="C140" s="279"/>
      <c r="D140" s="279"/>
      <c r="E140" s="116">
        <v>1</v>
      </c>
      <c r="F140" s="116" t="s">
        <v>6</v>
      </c>
      <c r="G140" s="234"/>
      <c r="H140" s="119">
        <f>+$E140*G140</f>
        <v>0</v>
      </c>
    </row>
    <row r="141" spans="1:8" ht="29.25" customHeight="1" x14ac:dyDescent="0.3">
      <c r="A141" s="219" t="str">
        <f>"3.10."&amp;(ROW()-139)</f>
        <v>3.10.2</v>
      </c>
      <c r="B141" s="340" t="s">
        <v>93</v>
      </c>
      <c r="C141" s="340"/>
      <c r="D141" s="340"/>
      <c r="E141" s="217">
        <v>1</v>
      </c>
      <c r="F141" s="217" t="s">
        <v>6</v>
      </c>
      <c r="G141" s="231"/>
      <c r="H141" s="122">
        <f>+$E141*G141</f>
        <v>0</v>
      </c>
    </row>
    <row r="142" spans="1:8" ht="31.5" customHeight="1" x14ac:dyDescent="0.3">
      <c r="A142" s="131" t="str">
        <f>"3.10."&amp;(ROW()-139)</f>
        <v>3.10.3</v>
      </c>
      <c r="B142" s="340" t="s">
        <v>94</v>
      </c>
      <c r="C142" s="340"/>
      <c r="D142" s="340"/>
      <c r="E142" s="217">
        <v>1</v>
      </c>
      <c r="F142" s="217" t="s">
        <v>6</v>
      </c>
      <c r="G142" s="231"/>
      <c r="H142" s="122">
        <f>+$E142*G142</f>
        <v>0</v>
      </c>
    </row>
    <row r="143" spans="1:8" ht="30.75" customHeight="1" x14ac:dyDescent="0.3">
      <c r="A143" s="219" t="str">
        <f>"3.10."&amp;(ROW()-139)</f>
        <v>3.10.4</v>
      </c>
      <c r="B143" s="340" t="s">
        <v>95</v>
      </c>
      <c r="C143" s="340"/>
      <c r="D143" s="340"/>
      <c r="E143" s="217">
        <v>1</v>
      </c>
      <c r="F143" s="217" t="s">
        <v>6</v>
      </c>
      <c r="G143" s="231"/>
      <c r="H143" s="122">
        <f>+$E143*G143</f>
        <v>0</v>
      </c>
    </row>
    <row r="144" spans="1:8" ht="33" customHeight="1" thickBot="1" x14ac:dyDescent="0.35">
      <c r="A144" s="132" t="str">
        <f>"3.10."&amp;(ROW()-139)</f>
        <v>3.10.5</v>
      </c>
      <c r="B144" s="339" t="s">
        <v>96</v>
      </c>
      <c r="C144" s="339"/>
      <c r="D144" s="339"/>
      <c r="E144" s="124">
        <v>1</v>
      </c>
      <c r="F144" s="124" t="s">
        <v>6</v>
      </c>
      <c r="G144" s="232"/>
      <c r="H144" s="133">
        <f>+$E144*G144</f>
        <v>0</v>
      </c>
    </row>
    <row r="145" spans="1:8" ht="15" thickTop="1" x14ac:dyDescent="0.3">
      <c r="A145" s="218"/>
      <c r="B145" s="54"/>
      <c r="C145" s="54"/>
      <c r="D145" s="54"/>
      <c r="E145" s="46"/>
      <c r="F145" s="47"/>
      <c r="G145" s="48"/>
      <c r="H145" s="73"/>
    </row>
    <row r="146" spans="1:8" x14ac:dyDescent="0.3">
      <c r="A146" s="65" t="s">
        <v>100</v>
      </c>
      <c r="B146" s="66" t="s">
        <v>101</v>
      </c>
      <c r="C146" s="66"/>
      <c r="D146" s="66"/>
      <c r="E146" s="66"/>
      <c r="F146" s="66"/>
      <c r="G146" s="183"/>
      <c r="H146" s="157">
        <f>SUM(H147:H149)</f>
        <v>0</v>
      </c>
    </row>
    <row r="147" spans="1:8" x14ac:dyDescent="0.3">
      <c r="A147" s="84" t="str">
        <f>"3.11."&amp;(ROW()-146)</f>
        <v>3.11.1</v>
      </c>
      <c r="B147" s="306" t="s">
        <v>106</v>
      </c>
      <c r="C147" s="307"/>
      <c r="D147" s="307"/>
      <c r="E147" s="85">
        <v>1</v>
      </c>
      <c r="F147" s="85" t="s">
        <v>6</v>
      </c>
      <c r="G147" s="228"/>
      <c r="H147" s="86">
        <f>+$E147*G147</f>
        <v>0</v>
      </c>
    </row>
    <row r="148" spans="1:8" x14ac:dyDescent="0.3">
      <c r="A148" s="114" t="str">
        <f>"3.11."&amp;(ROW()-146)</f>
        <v>3.11.2</v>
      </c>
      <c r="B148" s="292" t="s">
        <v>102</v>
      </c>
      <c r="C148" s="292"/>
      <c r="D148" s="292"/>
      <c r="E148" s="90">
        <v>1</v>
      </c>
      <c r="F148" s="90" t="s">
        <v>6</v>
      </c>
      <c r="G148" s="229"/>
      <c r="H148" s="92">
        <f>+$E148*G148</f>
        <v>0</v>
      </c>
    </row>
    <row r="149" spans="1:8" ht="15" thickBot="1" x14ac:dyDescent="0.35">
      <c r="A149" s="93" t="str">
        <f>"3.11."&amp;(ROW()-146)</f>
        <v>3.11.3</v>
      </c>
      <c r="B149" s="294" t="s">
        <v>103</v>
      </c>
      <c r="C149" s="294"/>
      <c r="D149" s="294"/>
      <c r="E149" s="94">
        <v>1</v>
      </c>
      <c r="F149" s="94" t="s">
        <v>6</v>
      </c>
      <c r="G149" s="230"/>
      <c r="H149" s="95">
        <f>+$E149*G149</f>
        <v>0</v>
      </c>
    </row>
    <row r="150" spans="1:8" ht="15" thickTop="1" x14ac:dyDescent="0.3">
      <c r="A150" s="34"/>
      <c r="B150" s="212"/>
      <c r="C150" s="212"/>
      <c r="D150" s="212"/>
      <c r="E150" s="41"/>
      <c r="F150" s="42"/>
      <c r="G150" s="43"/>
      <c r="H150" s="61"/>
    </row>
    <row r="151" spans="1:8" x14ac:dyDescent="0.3">
      <c r="A151" s="65" t="s">
        <v>104</v>
      </c>
      <c r="B151" s="66" t="s">
        <v>265</v>
      </c>
      <c r="C151" s="66"/>
      <c r="D151" s="66"/>
      <c r="E151" s="66"/>
      <c r="F151" s="66"/>
      <c r="G151" s="183"/>
      <c r="H151" s="157">
        <f>SUM(H152:H154)</f>
        <v>0</v>
      </c>
    </row>
    <row r="152" spans="1:8" ht="30" customHeight="1" x14ac:dyDescent="0.3">
      <c r="A152" s="99" t="str">
        <f>"3.12."&amp;(ROW()-151)</f>
        <v>3.12.1</v>
      </c>
      <c r="B152" s="280" t="s">
        <v>388</v>
      </c>
      <c r="C152" s="280"/>
      <c r="D152" s="280"/>
      <c r="E152" s="85">
        <v>1</v>
      </c>
      <c r="F152" s="85" t="s">
        <v>6</v>
      </c>
      <c r="G152" s="228"/>
      <c r="H152" s="86">
        <f>+$E152*G152</f>
        <v>0</v>
      </c>
    </row>
    <row r="153" spans="1:8" ht="30" customHeight="1" x14ac:dyDescent="0.3">
      <c r="A153" s="89" t="str">
        <f>"3.12."&amp;(ROW()-151)</f>
        <v>3.12.2</v>
      </c>
      <c r="B153" s="281" t="s">
        <v>389</v>
      </c>
      <c r="C153" s="281"/>
      <c r="D153" s="281"/>
      <c r="E153" s="90">
        <v>1</v>
      </c>
      <c r="F153" s="90" t="s">
        <v>6</v>
      </c>
      <c r="G153" s="229"/>
      <c r="H153" s="92">
        <f>+$E153*G153</f>
        <v>0</v>
      </c>
    </row>
    <row r="154" spans="1:8" ht="15" thickBot="1" x14ac:dyDescent="0.35">
      <c r="A154" s="93" t="str">
        <f>"3.12."&amp;(ROW()-151)</f>
        <v>3.12.3</v>
      </c>
      <c r="B154" s="293" t="s">
        <v>314</v>
      </c>
      <c r="C154" s="294"/>
      <c r="D154" s="294"/>
      <c r="E154" s="94">
        <v>1</v>
      </c>
      <c r="F154" s="94" t="s">
        <v>6</v>
      </c>
      <c r="G154" s="230"/>
      <c r="H154" s="95">
        <f>+$E154*G154</f>
        <v>0</v>
      </c>
    </row>
    <row r="155" spans="1:8" ht="15" thickTop="1" x14ac:dyDescent="0.3">
      <c r="A155" s="34"/>
      <c r="B155" s="211"/>
      <c r="C155" s="212"/>
      <c r="D155" s="212"/>
      <c r="E155" s="41"/>
      <c r="F155" s="42"/>
      <c r="G155" s="43"/>
      <c r="H155" s="61"/>
    </row>
    <row r="156" spans="1:8" x14ac:dyDescent="0.3">
      <c r="A156" s="65" t="s">
        <v>107</v>
      </c>
      <c r="B156" s="66" t="s">
        <v>380</v>
      </c>
      <c r="C156" s="66"/>
      <c r="D156" s="66"/>
      <c r="E156" s="66"/>
      <c r="F156" s="66"/>
      <c r="G156" s="183"/>
      <c r="H156" s="157">
        <f>SUM(H157:H169)</f>
        <v>0</v>
      </c>
    </row>
    <row r="157" spans="1:8" x14ac:dyDescent="0.3">
      <c r="A157" s="84" t="str">
        <f t="shared" ref="A157:A169" si="13">"3.13."&amp;(ROW()-156)</f>
        <v>3.13.1</v>
      </c>
      <c r="B157" s="306" t="s">
        <v>108</v>
      </c>
      <c r="C157" s="307"/>
      <c r="D157" s="307"/>
      <c r="E157" s="85">
        <v>1</v>
      </c>
      <c r="F157" s="85" t="s">
        <v>6</v>
      </c>
      <c r="G157" s="228"/>
      <c r="H157" s="86">
        <f t="shared" ref="H157:H169" si="14">+$E157*G157</f>
        <v>0</v>
      </c>
    </row>
    <row r="158" spans="1:8" x14ac:dyDescent="0.3">
      <c r="A158" s="89" t="str">
        <f t="shared" si="13"/>
        <v>3.13.2</v>
      </c>
      <c r="B158" s="291" t="s">
        <v>270</v>
      </c>
      <c r="C158" s="292"/>
      <c r="D158" s="292"/>
      <c r="E158" s="90">
        <v>1</v>
      </c>
      <c r="F158" s="90" t="s">
        <v>6</v>
      </c>
      <c r="G158" s="229"/>
      <c r="H158" s="92">
        <f t="shared" si="14"/>
        <v>0</v>
      </c>
    </row>
    <row r="159" spans="1:8" x14ac:dyDescent="0.3">
      <c r="A159" s="89" t="str">
        <f t="shared" si="13"/>
        <v>3.13.3</v>
      </c>
      <c r="B159" s="291" t="s">
        <v>276</v>
      </c>
      <c r="C159" s="292"/>
      <c r="D159" s="292"/>
      <c r="E159" s="90">
        <v>1</v>
      </c>
      <c r="F159" s="90" t="s">
        <v>6</v>
      </c>
      <c r="G159" s="229"/>
      <c r="H159" s="92">
        <f t="shared" si="14"/>
        <v>0</v>
      </c>
    </row>
    <row r="160" spans="1:8" x14ac:dyDescent="0.3">
      <c r="A160" s="89" t="str">
        <f t="shared" si="13"/>
        <v>3.13.4</v>
      </c>
      <c r="B160" s="291" t="s">
        <v>316</v>
      </c>
      <c r="C160" s="292"/>
      <c r="D160" s="292"/>
      <c r="E160" s="90">
        <v>1</v>
      </c>
      <c r="F160" s="90" t="s">
        <v>6</v>
      </c>
      <c r="G160" s="229"/>
      <c r="H160" s="92">
        <f t="shared" si="14"/>
        <v>0</v>
      </c>
    </row>
    <row r="161" spans="1:8" x14ac:dyDescent="0.3">
      <c r="A161" s="89" t="str">
        <f t="shared" si="13"/>
        <v>3.13.5</v>
      </c>
      <c r="B161" s="291" t="s">
        <v>268</v>
      </c>
      <c r="C161" s="292"/>
      <c r="D161" s="292"/>
      <c r="E161" s="90">
        <v>1</v>
      </c>
      <c r="F161" s="90" t="s">
        <v>6</v>
      </c>
      <c r="G161" s="229"/>
      <c r="H161" s="92">
        <f t="shared" si="14"/>
        <v>0</v>
      </c>
    </row>
    <row r="162" spans="1:8" x14ac:dyDescent="0.3">
      <c r="A162" s="89" t="str">
        <f t="shared" si="13"/>
        <v>3.13.6</v>
      </c>
      <c r="B162" s="291" t="s">
        <v>266</v>
      </c>
      <c r="C162" s="292"/>
      <c r="D162" s="292"/>
      <c r="E162" s="90">
        <v>1</v>
      </c>
      <c r="F162" s="90" t="s">
        <v>6</v>
      </c>
      <c r="G162" s="229"/>
      <c r="H162" s="92">
        <f t="shared" si="14"/>
        <v>0</v>
      </c>
    </row>
    <row r="163" spans="1:8" x14ac:dyDescent="0.3">
      <c r="A163" s="89" t="str">
        <f t="shared" si="13"/>
        <v>3.13.7</v>
      </c>
      <c r="B163" s="291" t="s">
        <v>315</v>
      </c>
      <c r="C163" s="292"/>
      <c r="D163" s="292"/>
      <c r="E163" s="90">
        <v>1</v>
      </c>
      <c r="F163" s="90" t="s">
        <v>6</v>
      </c>
      <c r="G163" s="229"/>
      <c r="H163" s="92">
        <f t="shared" si="14"/>
        <v>0</v>
      </c>
    </row>
    <row r="164" spans="1:8" ht="29.25" customHeight="1" x14ac:dyDescent="0.3">
      <c r="A164" s="89" t="str">
        <f t="shared" si="13"/>
        <v>3.13.8</v>
      </c>
      <c r="B164" s="291" t="s">
        <v>241</v>
      </c>
      <c r="C164" s="292"/>
      <c r="D164" s="292"/>
      <c r="E164" s="90">
        <v>1</v>
      </c>
      <c r="F164" s="90" t="s">
        <v>6</v>
      </c>
      <c r="G164" s="229"/>
      <c r="H164" s="92">
        <f t="shared" si="14"/>
        <v>0</v>
      </c>
    </row>
    <row r="165" spans="1:8" x14ac:dyDescent="0.3">
      <c r="A165" s="89" t="str">
        <f t="shared" si="13"/>
        <v>3.13.9</v>
      </c>
      <c r="B165" s="291" t="s">
        <v>267</v>
      </c>
      <c r="C165" s="292"/>
      <c r="D165" s="292"/>
      <c r="E165" s="90">
        <v>1</v>
      </c>
      <c r="F165" s="90" t="s">
        <v>6</v>
      </c>
      <c r="G165" s="229"/>
      <c r="H165" s="92">
        <f t="shared" si="14"/>
        <v>0</v>
      </c>
    </row>
    <row r="166" spans="1:8" x14ac:dyDescent="0.3">
      <c r="A166" s="89" t="str">
        <f t="shared" si="13"/>
        <v>3.13.10</v>
      </c>
      <c r="B166" s="291" t="s">
        <v>111</v>
      </c>
      <c r="C166" s="292"/>
      <c r="D166" s="292"/>
      <c r="E166" s="90">
        <v>1</v>
      </c>
      <c r="F166" s="90" t="s">
        <v>6</v>
      </c>
      <c r="G166" s="229"/>
      <c r="H166" s="92">
        <f t="shared" si="14"/>
        <v>0</v>
      </c>
    </row>
    <row r="167" spans="1:8" x14ac:dyDescent="0.3">
      <c r="A167" s="89" t="str">
        <f t="shared" si="13"/>
        <v>3.13.11</v>
      </c>
      <c r="B167" s="291" t="s">
        <v>105</v>
      </c>
      <c r="C167" s="292"/>
      <c r="D167" s="292"/>
      <c r="E167" s="90">
        <v>1</v>
      </c>
      <c r="F167" s="90" t="s">
        <v>6</v>
      </c>
      <c r="G167" s="229"/>
      <c r="H167" s="92">
        <f t="shared" si="14"/>
        <v>0</v>
      </c>
    </row>
    <row r="168" spans="1:8" x14ac:dyDescent="0.3">
      <c r="A168" s="89" t="str">
        <f t="shared" si="13"/>
        <v>3.13.12</v>
      </c>
      <c r="B168" s="291" t="s">
        <v>277</v>
      </c>
      <c r="C168" s="292"/>
      <c r="D168" s="292"/>
      <c r="E168" s="90">
        <v>1</v>
      </c>
      <c r="F168" s="90" t="s">
        <v>6</v>
      </c>
      <c r="G168" s="229"/>
      <c r="H168" s="92">
        <f t="shared" si="14"/>
        <v>0</v>
      </c>
    </row>
    <row r="169" spans="1:8" ht="15" thickBot="1" x14ac:dyDescent="0.35">
      <c r="A169" s="93" t="str">
        <f t="shared" si="13"/>
        <v>3.13.13</v>
      </c>
      <c r="B169" s="293" t="s">
        <v>376</v>
      </c>
      <c r="C169" s="294"/>
      <c r="D169" s="294"/>
      <c r="E169" s="94">
        <v>1</v>
      </c>
      <c r="F169" s="94" t="s">
        <v>6</v>
      </c>
      <c r="G169" s="230"/>
      <c r="H169" s="95">
        <f t="shared" si="14"/>
        <v>0</v>
      </c>
    </row>
    <row r="170" spans="1:8" ht="15" thickTop="1" x14ac:dyDescent="0.3">
      <c r="A170" s="72"/>
      <c r="B170" s="75"/>
      <c r="C170" s="75"/>
      <c r="D170" s="75"/>
      <c r="E170" s="46"/>
      <c r="F170" s="47"/>
      <c r="G170" s="48"/>
      <c r="H170" s="73"/>
    </row>
    <row r="171" spans="1:8" ht="45.75" customHeight="1" x14ac:dyDescent="0.3">
      <c r="A171" s="76">
        <v>4</v>
      </c>
      <c r="B171" s="251" t="s">
        <v>367</v>
      </c>
      <c r="C171" s="251"/>
      <c r="D171" s="251"/>
      <c r="E171" s="251"/>
      <c r="F171" s="251"/>
      <c r="G171" s="185"/>
      <c r="H171" s="159">
        <f>+SUM(H173:H193)</f>
        <v>0</v>
      </c>
    </row>
    <row r="172" spans="1:8" ht="30.75" customHeight="1" x14ac:dyDescent="0.3">
      <c r="A172" s="330" t="s">
        <v>112</v>
      </c>
      <c r="B172" s="330"/>
      <c r="C172" s="330"/>
      <c r="D172" s="330"/>
      <c r="E172" s="330"/>
      <c r="F172" s="330"/>
      <c r="G172" s="330"/>
      <c r="H172" s="330"/>
    </row>
    <row r="173" spans="1:8" ht="49.5" customHeight="1" x14ac:dyDescent="0.3">
      <c r="A173" s="283" t="s">
        <v>113</v>
      </c>
      <c r="B173" s="285" t="s">
        <v>8</v>
      </c>
      <c r="C173" s="287" t="s">
        <v>259</v>
      </c>
      <c r="D173" s="46" t="s">
        <v>4</v>
      </c>
      <c r="E173" s="79">
        <v>1</v>
      </c>
      <c r="F173" s="79" t="s">
        <v>6</v>
      </c>
      <c r="G173" s="235"/>
      <c r="H173" s="80">
        <f t="shared" ref="H173:H184" si="15">+$E173*G173</f>
        <v>0</v>
      </c>
    </row>
    <row r="174" spans="1:8" ht="49.5" customHeight="1" x14ac:dyDescent="0.3">
      <c r="A174" s="284" t="str">
        <f t="shared" ref="A174:A176" si="16">"3.13."&amp;(ROW()-156)</f>
        <v>3.13.18</v>
      </c>
      <c r="B174" s="286"/>
      <c r="C174" s="288"/>
      <c r="D174" s="217" t="s">
        <v>5</v>
      </c>
      <c r="E174" s="141">
        <v>1</v>
      </c>
      <c r="F174" s="141" t="s">
        <v>6</v>
      </c>
      <c r="G174" s="236"/>
      <c r="H174" s="142">
        <f t="shared" si="15"/>
        <v>0</v>
      </c>
    </row>
    <row r="175" spans="1:8" ht="49.5" customHeight="1" x14ac:dyDescent="0.3">
      <c r="A175" s="284" t="str">
        <f t="shared" si="16"/>
        <v>3.13.19</v>
      </c>
      <c r="B175" s="286"/>
      <c r="C175" s="288" t="s">
        <v>260</v>
      </c>
      <c r="D175" s="217" t="s">
        <v>4</v>
      </c>
      <c r="E175" s="141">
        <v>1</v>
      </c>
      <c r="F175" s="141" t="s">
        <v>6</v>
      </c>
      <c r="G175" s="236"/>
      <c r="H175" s="142">
        <f t="shared" si="15"/>
        <v>0</v>
      </c>
    </row>
    <row r="176" spans="1:8" ht="49.5" customHeight="1" x14ac:dyDescent="0.3">
      <c r="A176" s="284" t="str">
        <f t="shared" si="16"/>
        <v>3.13.20</v>
      </c>
      <c r="B176" s="286"/>
      <c r="C176" s="288"/>
      <c r="D176" s="217" t="s">
        <v>5</v>
      </c>
      <c r="E176" s="141">
        <v>1</v>
      </c>
      <c r="F176" s="141" t="s">
        <v>6</v>
      </c>
      <c r="G176" s="236"/>
      <c r="H176" s="142">
        <f t="shared" si="15"/>
        <v>0</v>
      </c>
    </row>
    <row r="177" spans="1:8" ht="34.5" customHeight="1" x14ac:dyDescent="0.3">
      <c r="A177" s="289" t="s">
        <v>114</v>
      </c>
      <c r="B177" s="286" t="s">
        <v>9</v>
      </c>
      <c r="C177" s="288" t="s">
        <v>259</v>
      </c>
      <c r="D177" s="217" t="s">
        <v>4</v>
      </c>
      <c r="E177" s="141">
        <v>1</v>
      </c>
      <c r="F177" s="141" t="s">
        <v>6</v>
      </c>
      <c r="G177" s="236"/>
      <c r="H177" s="142">
        <f t="shared" si="15"/>
        <v>0</v>
      </c>
    </row>
    <row r="178" spans="1:8" ht="34.5" customHeight="1" x14ac:dyDescent="0.3">
      <c r="A178" s="284" t="s">
        <v>381</v>
      </c>
      <c r="B178" s="286"/>
      <c r="C178" s="288"/>
      <c r="D178" s="217" t="s">
        <v>5</v>
      </c>
      <c r="E178" s="141">
        <v>1</v>
      </c>
      <c r="F178" s="141" t="s">
        <v>6</v>
      </c>
      <c r="G178" s="236"/>
      <c r="H178" s="142">
        <f t="shared" si="15"/>
        <v>0</v>
      </c>
    </row>
    <row r="179" spans="1:8" ht="34.5" customHeight="1" x14ac:dyDescent="0.3">
      <c r="A179" s="284" t="s">
        <v>382</v>
      </c>
      <c r="B179" s="286"/>
      <c r="C179" s="288" t="s">
        <v>260</v>
      </c>
      <c r="D179" s="217" t="s">
        <v>4</v>
      </c>
      <c r="E179" s="141">
        <v>1</v>
      </c>
      <c r="F179" s="141" t="s">
        <v>6</v>
      </c>
      <c r="G179" s="236"/>
      <c r="H179" s="142">
        <f t="shared" si="15"/>
        <v>0</v>
      </c>
    </row>
    <row r="180" spans="1:8" ht="34.5" customHeight="1" x14ac:dyDescent="0.3">
      <c r="A180" s="284" t="s">
        <v>383</v>
      </c>
      <c r="B180" s="286"/>
      <c r="C180" s="288"/>
      <c r="D180" s="217" t="s">
        <v>5</v>
      </c>
      <c r="E180" s="141">
        <v>1</v>
      </c>
      <c r="F180" s="141" t="s">
        <v>6</v>
      </c>
      <c r="G180" s="236"/>
      <c r="H180" s="142">
        <f t="shared" si="15"/>
        <v>0</v>
      </c>
    </row>
    <row r="181" spans="1:8" s="6" customFormat="1" ht="28.8" x14ac:dyDescent="0.3">
      <c r="A181" s="219" t="str">
        <f>"4."&amp;(ROW()-178)</f>
        <v>4.3</v>
      </c>
      <c r="B181" s="210" t="s">
        <v>242</v>
      </c>
      <c r="C181" s="120"/>
      <c r="D181" s="120"/>
      <c r="E181" s="141">
        <v>1</v>
      </c>
      <c r="F181" s="141" t="s">
        <v>6</v>
      </c>
      <c r="G181" s="236"/>
      <c r="H181" s="142">
        <f t="shared" si="15"/>
        <v>0</v>
      </c>
    </row>
    <row r="182" spans="1:8" s="6" customFormat="1" x14ac:dyDescent="0.3">
      <c r="A182" s="219" t="str">
        <f t="shared" ref="A182:A193" si="17">"4."&amp;(ROW()-178)</f>
        <v>4.4</v>
      </c>
      <c r="B182" s="207" t="s">
        <v>11</v>
      </c>
      <c r="C182" s="120"/>
      <c r="D182" s="120"/>
      <c r="E182" s="141">
        <v>2</v>
      </c>
      <c r="F182" s="141" t="s">
        <v>6</v>
      </c>
      <c r="G182" s="236"/>
      <c r="H182" s="142">
        <f t="shared" si="15"/>
        <v>0</v>
      </c>
    </row>
    <row r="183" spans="1:8" s="6" customFormat="1" x14ac:dyDescent="0.3">
      <c r="A183" s="219" t="str">
        <f t="shared" si="17"/>
        <v>4.5</v>
      </c>
      <c r="B183" s="207" t="s">
        <v>115</v>
      </c>
      <c r="C183" s="120"/>
      <c r="D183" s="120"/>
      <c r="E183" s="141">
        <v>2</v>
      </c>
      <c r="F183" s="141" t="s">
        <v>6</v>
      </c>
      <c r="G183" s="236"/>
      <c r="H183" s="142">
        <f t="shared" si="15"/>
        <v>0</v>
      </c>
    </row>
    <row r="184" spans="1:8" s="6" customFormat="1" x14ac:dyDescent="0.3">
      <c r="A184" s="219" t="str">
        <f t="shared" si="17"/>
        <v>4.6</v>
      </c>
      <c r="B184" s="207" t="s">
        <v>10</v>
      </c>
      <c r="C184" s="120"/>
      <c r="D184" s="120"/>
      <c r="E184" s="141">
        <v>2</v>
      </c>
      <c r="F184" s="141" t="s">
        <v>6</v>
      </c>
      <c r="G184" s="236"/>
      <c r="H184" s="142">
        <f t="shared" si="15"/>
        <v>0</v>
      </c>
    </row>
    <row r="185" spans="1:8" s="6" customFormat="1" x14ac:dyDescent="0.3">
      <c r="A185" s="219"/>
      <c r="B185" s="161" t="s">
        <v>250</v>
      </c>
      <c r="C185" s="120"/>
      <c r="D185" s="120"/>
      <c r="E185" s="141"/>
      <c r="F185" s="141"/>
      <c r="G185" s="186"/>
      <c r="H185" s="142"/>
    </row>
    <row r="186" spans="1:8" s="6" customFormat="1" x14ac:dyDescent="0.3">
      <c r="A186" s="219" t="str">
        <f t="shared" si="17"/>
        <v>4.8</v>
      </c>
      <c r="B186" s="209" t="s">
        <v>251</v>
      </c>
      <c r="C186" s="214"/>
      <c r="D186" s="214"/>
      <c r="E186" s="141">
        <v>1</v>
      </c>
      <c r="F186" s="141" t="s">
        <v>6</v>
      </c>
      <c r="G186" s="236"/>
      <c r="H186" s="142">
        <f>+$E186*G186</f>
        <v>0</v>
      </c>
    </row>
    <row r="187" spans="1:8" s="6" customFormat="1" x14ac:dyDescent="0.3">
      <c r="A187" s="219" t="str">
        <f t="shared" si="17"/>
        <v>4.9</v>
      </c>
      <c r="B187" s="135" t="s">
        <v>252</v>
      </c>
      <c r="C187" s="136"/>
      <c r="D187" s="136"/>
      <c r="E187" s="141">
        <v>1</v>
      </c>
      <c r="F187" s="141" t="s">
        <v>6</v>
      </c>
      <c r="G187" s="236"/>
      <c r="H187" s="142">
        <f>+$E187*G187</f>
        <v>0</v>
      </c>
    </row>
    <row r="188" spans="1:8" s="6" customFormat="1" x14ac:dyDescent="0.3">
      <c r="A188" s="219"/>
      <c r="B188" s="220" t="s">
        <v>253</v>
      </c>
      <c r="C188" s="120"/>
      <c r="D188" s="120"/>
      <c r="E188" s="141"/>
      <c r="F188" s="141"/>
      <c r="G188" s="186"/>
      <c r="H188" s="142"/>
    </row>
    <row r="189" spans="1:8" s="6" customFormat="1" x14ac:dyDescent="0.3">
      <c r="A189" s="219" t="str">
        <f t="shared" si="17"/>
        <v>4.11</v>
      </c>
      <c r="B189" s="137" t="s">
        <v>251</v>
      </c>
      <c r="C189" s="214"/>
      <c r="D189" s="214"/>
      <c r="E189" s="141">
        <v>1</v>
      </c>
      <c r="F189" s="141" t="s">
        <v>6</v>
      </c>
      <c r="G189" s="236"/>
      <c r="H189" s="142">
        <f>+$E189*G189</f>
        <v>0</v>
      </c>
    </row>
    <row r="190" spans="1:8" s="6" customFormat="1" x14ac:dyDescent="0.3">
      <c r="A190" s="219" t="str">
        <f t="shared" si="17"/>
        <v>4.12</v>
      </c>
      <c r="B190" s="136" t="s">
        <v>252</v>
      </c>
      <c r="C190" s="136"/>
      <c r="D190" s="136"/>
      <c r="E190" s="141">
        <v>1</v>
      </c>
      <c r="F190" s="141" t="s">
        <v>6</v>
      </c>
      <c r="G190" s="236"/>
      <c r="H190" s="142">
        <f>+$E190*G190</f>
        <v>0</v>
      </c>
    </row>
    <row r="191" spans="1:8" s="6" customFormat="1" x14ac:dyDescent="0.3">
      <c r="A191" s="219"/>
      <c r="B191" s="290" t="s">
        <v>254</v>
      </c>
      <c r="C191" s="290"/>
      <c r="D191" s="290"/>
      <c r="E191" s="141"/>
      <c r="F191" s="141"/>
      <c r="G191" s="186"/>
      <c r="H191" s="142"/>
    </row>
    <row r="192" spans="1:8" s="6" customFormat="1" x14ac:dyDescent="0.3">
      <c r="A192" s="219" t="str">
        <f t="shared" si="17"/>
        <v>4.14</v>
      </c>
      <c r="B192" s="137" t="s">
        <v>251</v>
      </c>
      <c r="C192" s="214"/>
      <c r="D192" s="214"/>
      <c r="E192" s="141">
        <v>1</v>
      </c>
      <c r="F192" s="141" t="s">
        <v>6</v>
      </c>
      <c r="G192" s="236"/>
      <c r="H192" s="142">
        <f>+$E192*G192</f>
        <v>0</v>
      </c>
    </row>
    <row r="193" spans="1:8" s="6" customFormat="1" ht="15" thickBot="1" x14ac:dyDescent="0.35">
      <c r="A193" s="123" t="str">
        <f t="shared" si="17"/>
        <v>4.15</v>
      </c>
      <c r="B193" s="138" t="s">
        <v>252</v>
      </c>
      <c r="C193" s="138"/>
      <c r="D193" s="138"/>
      <c r="E193" s="143">
        <v>1</v>
      </c>
      <c r="F193" s="143" t="s">
        <v>6</v>
      </c>
      <c r="G193" s="237"/>
      <c r="H193" s="144">
        <f>+$E193*G193</f>
        <v>0</v>
      </c>
    </row>
    <row r="194" spans="1:8" s="6" customFormat="1" ht="15" thickTop="1" x14ac:dyDescent="0.3">
      <c r="A194" s="46"/>
      <c r="B194" s="77"/>
      <c r="C194" s="47"/>
      <c r="D194" s="47"/>
      <c r="E194" s="46"/>
      <c r="F194" s="46"/>
      <c r="G194" s="187"/>
      <c r="H194" s="78"/>
    </row>
    <row r="195" spans="1:8" s="6" customFormat="1" ht="45" customHeight="1" x14ac:dyDescent="0.3">
      <c r="A195" s="76">
        <v>5</v>
      </c>
      <c r="B195" s="251" t="s">
        <v>368</v>
      </c>
      <c r="C195" s="251"/>
      <c r="D195" s="251"/>
      <c r="E195" s="251"/>
      <c r="F195" s="251"/>
      <c r="G195" s="185"/>
      <c r="H195" s="159">
        <f>+SUM(H198:H199)</f>
        <v>0</v>
      </c>
    </row>
    <row r="196" spans="1:8" s="6" customFormat="1" ht="41.25" customHeight="1" x14ac:dyDescent="0.3">
      <c r="A196" s="329" t="s">
        <v>112</v>
      </c>
      <c r="B196" s="329"/>
      <c r="C196" s="329"/>
      <c r="D196" s="329"/>
      <c r="E196" s="329"/>
      <c r="F196" s="329"/>
      <c r="G196" s="329"/>
      <c r="H196" s="329"/>
    </row>
    <row r="197" spans="1:8" s="6" customFormat="1" ht="27.6" x14ac:dyDescent="0.3">
      <c r="A197" s="225"/>
      <c r="B197" s="271"/>
      <c r="C197" s="271"/>
      <c r="D197" s="271"/>
      <c r="E197" s="139" t="s">
        <v>0</v>
      </c>
      <c r="F197" s="139" t="s">
        <v>1</v>
      </c>
      <c r="G197" s="140" t="s">
        <v>2</v>
      </c>
      <c r="H197" s="139" t="s">
        <v>116</v>
      </c>
    </row>
    <row r="198" spans="1:8" s="6" customFormat="1" ht="60" customHeight="1" x14ac:dyDescent="0.3">
      <c r="A198" s="219" t="s">
        <v>117</v>
      </c>
      <c r="B198" s="272" t="s">
        <v>118</v>
      </c>
      <c r="C198" s="272"/>
      <c r="D198" s="272"/>
      <c r="E198" s="141">
        <v>1</v>
      </c>
      <c r="F198" s="141" t="s">
        <v>6</v>
      </c>
      <c r="G198" s="236"/>
      <c r="H198" s="142">
        <f>+$E198*G198</f>
        <v>0</v>
      </c>
    </row>
    <row r="199" spans="1:8" s="6" customFormat="1" ht="48" customHeight="1" thickBot="1" x14ac:dyDescent="0.35">
      <c r="A199" s="123" t="s">
        <v>119</v>
      </c>
      <c r="B199" s="273" t="s">
        <v>120</v>
      </c>
      <c r="C199" s="273"/>
      <c r="D199" s="273"/>
      <c r="E199" s="143">
        <v>1</v>
      </c>
      <c r="F199" s="143" t="s">
        <v>6</v>
      </c>
      <c r="G199" s="237"/>
      <c r="H199" s="144">
        <f t="shared" ref="H199" si="18">+$E199*G199</f>
        <v>0</v>
      </c>
    </row>
    <row r="200" spans="1:8" s="6" customFormat="1" ht="15" thickTop="1" x14ac:dyDescent="0.3">
      <c r="A200" s="46"/>
      <c r="B200" s="77"/>
      <c r="C200" s="47"/>
      <c r="D200" s="47"/>
      <c r="E200" s="46"/>
      <c r="F200" s="46"/>
      <c r="G200" s="187"/>
      <c r="H200" s="78"/>
    </row>
    <row r="201" spans="1:8" ht="31.5" customHeight="1" x14ac:dyDescent="0.3">
      <c r="A201" s="76">
        <v>6</v>
      </c>
      <c r="B201" s="251" t="s">
        <v>369</v>
      </c>
      <c r="C201" s="251"/>
      <c r="D201" s="251"/>
      <c r="E201" s="251"/>
      <c r="F201" s="251"/>
      <c r="G201" s="188"/>
      <c r="H201" s="159">
        <f>SUM(H202,H205,H212,H216,H225,H232,H235,H238,H251,H256,H261,H266)</f>
        <v>0</v>
      </c>
    </row>
    <row r="202" spans="1:8" x14ac:dyDescent="0.3">
      <c r="A202" s="112" t="s">
        <v>121</v>
      </c>
      <c r="B202" s="113" t="s">
        <v>23</v>
      </c>
      <c r="C202" s="113"/>
      <c r="D202" s="113"/>
      <c r="E202" s="113"/>
      <c r="F202" s="113"/>
      <c r="G202" s="189"/>
      <c r="H202" s="162">
        <f>SUM(H203:H203)</f>
        <v>0</v>
      </c>
    </row>
    <row r="203" spans="1:8" ht="33" customHeight="1" thickBot="1" x14ac:dyDescent="0.35">
      <c r="A203" s="145" t="str">
        <f>"6.1."&amp;(ROW()-202)</f>
        <v>6.1.1</v>
      </c>
      <c r="B203" s="341" t="s">
        <v>26</v>
      </c>
      <c r="C203" s="341"/>
      <c r="D203" s="341"/>
      <c r="E203" s="146">
        <v>1</v>
      </c>
      <c r="F203" s="146" t="s">
        <v>6</v>
      </c>
      <c r="G203" s="238"/>
      <c r="H203" s="147">
        <f>+$E203*G203</f>
        <v>0</v>
      </c>
    </row>
    <row r="204" spans="1:8" ht="15" thickTop="1" x14ac:dyDescent="0.3">
      <c r="A204" s="218"/>
      <c r="B204" s="56"/>
      <c r="C204" s="56"/>
      <c r="D204" s="56"/>
      <c r="E204" s="46"/>
      <c r="F204" s="47"/>
      <c r="G204" s="48"/>
      <c r="H204" s="73"/>
    </row>
    <row r="205" spans="1:8" x14ac:dyDescent="0.3">
      <c r="A205" s="70" t="s">
        <v>123</v>
      </c>
      <c r="B205" s="71" t="s">
        <v>31</v>
      </c>
      <c r="C205" s="71"/>
      <c r="D205" s="71"/>
      <c r="E205" s="71"/>
      <c r="F205" s="71"/>
      <c r="G205" s="184"/>
      <c r="H205" s="158">
        <f>SUM(H206:H210)</f>
        <v>0</v>
      </c>
    </row>
    <row r="206" spans="1:8" x14ac:dyDescent="0.3">
      <c r="A206" s="166" t="str">
        <f>"6.2."&amp;(ROW()-205)</f>
        <v>6.2.1</v>
      </c>
      <c r="B206" s="342" t="s">
        <v>55</v>
      </c>
      <c r="C206" s="342"/>
      <c r="D206" s="342"/>
      <c r="E206" s="116">
        <v>1</v>
      </c>
      <c r="F206" s="148" t="s">
        <v>6</v>
      </c>
      <c r="G206" s="234"/>
      <c r="H206" s="119">
        <f>+$E206*G206</f>
        <v>0</v>
      </c>
    </row>
    <row r="207" spans="1:8" x14ac:dyDescent="0.3">
      <c r="A207" s="164"/>
      <c r="B207" s="252" t="s">
        <v>44</v>
      </c>
      <c r="C207" s="252"/>
      <c r="D207" s="252"/>
      <c r="E207" s="106"/>
      <c r="F207" s="106"/>
      <c r="G207" s="107"/>
      <c r="H207" s="108"/>
    </row>
    <row r="208" spans="1:8" x14ac:dyDescent="0.3">
      <c r="A208" s="164"/>
      <c r="B208" s="252" t="s">
        <v>45</v>
      </c>
      <c r="C208" s="252"/>
      <c r="D208" s="252"/>
      <c r="E208" s="106"/>
      <c r="F208" s="106"/>
      <c r="G208" s="107"/>
      <c r="H208" s="108"/>
    </row>
    <row r="209" spans="1:8" x14ac:dyDescent="0.3">
      <c r="A209" s="164"/>
      <c r="B209" s="252" t="s">
        <v>47</v>
      </c>
      <c r="C209" s="252"/>
      <c r="D209" s="252"/>
      <c r="E209" s="106"/>
      <c r="F209" s="106"/>
      <c r="G209" s="107"/>
      <c r="H209" s="108"/>
    </row>
    <row r="210" spans="1:8" ht="15" thickBot="1" x14ac:dyDescent="0.35">
      <c r="A210" s="165"/>
      <c r="B210" s="253" t="s">
        <v>46</v>
      </c>
      <c r="C210" s="253"/>
      <c r="D210" s="253"/>
      <c r="E210" s="109"/>
      <c r="F210" s="109"/>
      <c r="G210" s="110"/>
      <c r="H210" s="111"/>
    </row>
    <row r="211" spans="1:8" ht="15" thickTop="1" x14ac:dyDescent="0.3">
      <c r="A211" s="52"/>
      <c r="B211" s="51"/>
      <c r="C211" s="51"/>
      <c r="D211" s="51"/>
      <c r="E211" s="52"/>
      <c r="F211" s="52"/>
      <c r="G211" s="53"/>
      <c r="H211" s="69"/>
    </row>
    <row r="212" spans="1:8" x14ac:dyDescent="0.3">
      <c r="A212" s="70" t="s">
        <v>124</v>
      </c>
      <c r="B212" s="71" t="s">
        <v>53</v>
      </c>
      <c r="C212" s="71"/>
      <c r="D212" s="71"/>
      <c r="E212" s="71"/>
      <c r="F212" s="71"/>
      <c r="G212" s="184"/>
      <c r="H212" s="158">
        <f>SUM(H213:H214)</f>
        <v>0</v>
      </c>
    </row>
    <row r="213" spans="1:8" x14ac:dyDescent="0.3">
      <c r="A213" s="166" t="str">
        <f>"6.3."&amp;(ROW()-212)</f>
        <v>6.3.1</v>
      </c>
      <c r="B213" s="344" t="s">
        <v>54</v>
      </c>
      <c r="C213" s="344"/>
      <c r="D213" s="344"/>
      <c r="E213" s="116">
        <v>1</v>
      </c>
      <c r="F213" s="116" t="s">
        <v>6</v>
      </c>
      <c r="G213" s="234"/>
      <c r="H213" s="119">
        <f>+$E213*G213</f>
        <v>0</v>
      </c>
    </row>
    <row r="214" spans="1:8" ht="15" thickBot="1" x14ac:dyDescent="0.35">
      <c r="A214" s="165"/>
      <c r="B214" s="343" t="s">
        <v>69</v>
      </c>
      <c r="C214" s="343"/>
      <c r="D214" s="343"/>
      <c r="E214" s="109"/>
      <c r="F214" s="109"/>
      <c r="G214" s="110"/>
      <c r="H214" s="111"/>
    </row>
    <row r="215" spans="1:8" ht="15" thickTop="1" x14ac:dyDescent="0.3">
      <c r="A215" s="52"/>
      <c r="B215" s="75"/>
      <c r="C215" s="75"/>
      <c r="D215" s="75"/>
      <c r="E215" s="52"/>
      <c r="F215" s="52"/>
      <c r="G215" s="53"/>
      <c r="H215" s="69"/>
    </row>
    <row r="216" spans="1:8" x14ac:dyDescent="0.3">
      <c r="A216" s="70" t="s">
        <v>125</v>
      </c>
      <c r="B216" s="71" t="s">
        <v>122</v>
      </c>
      <c r="C216" s="71"/>
      <c r="D216" s="71"/>
      <c r="E216" s="71"/>
      <c r="F216" s="71"/>
      <c r="G216" s="184"/>
      <c r="H216" s="158">
        <f>SUM(H217:H223)</f>
        <v>0</v>
      </c>
    </row>
    <row r="217" spans="1:8" x14ac:dyDescent="0.3">
      <c r="A217" s="295" t="str">
        <f>"6.4."&amp;(ROW()-216)</f>
        <v>6.4.1</v>
      </c>
      <c r="B217" s="296" t="s">
        <v>384</v>
      </c>
      <c r="C217" s="297" t="s">
        <v>126</v>
      </c>
      <c r="D217" s="116" t="s">
        <v>4</v>
      </c>
      <c r="E217" s="148">
        <v>1</v>
      </c>
      <c r="F217" s="148" t="s">
        <v>6</v>
      </c>
      <c r="G217" s="239"/>
      <c r="H217" s="119">
        <f t="shared" ref="H217:H223" si="19">+$E217*G217</f>
        <v>0</v>
      </c>
    </row>
    <row r="218" spans="1:8" x14ac:dyDescent="0.3">
      <c r="A218" s="284"/>
      <c r="B218" s="286"/>
      <c r="C218" s="288"/>
      <c r="D218" s="217" t="s">
        <v>5</v>
      </c>
      <c r="E218" s="134">
        <v>1</v>
      </c>
      <c r="F218" s="134" t="s">
        <v>6</v>
      </c>
      <c r="G218" s="240"/>
      <c r="H218" s="122">
        <f t="shared" si="19"/>
        <v>0</v>
      </c>
    </row>
    <row r="219" spans="1:8" x14ac:dyDescent="0.3">
      <c r="A219" s="284"/>
      <c r="B219" s="286"/>
      <c r="C219" s="288" t="s">
        <v>127</v>
      </c>
      <c r="D219" s="217" t="s">
        <v>4</v>
      </c>
      <c r="E219" s="134">
        <v>1</v>
      </c>
      <c r="F219" s="134" t="s">
        <v>6</v>
      </c>
      <c r="G219" s="240"/>
      <c r="H219" s="122">
        <f t="shared" si="19"/>
        <v>0</v>
      </c>
    </row>
    <row r="220" spans="1:8" x14ac:dyDescent="0.3">
      <c r="A220" s="284"/>
      <c r="B220" s="286"/>
      <c r="C220" s="288"/>
      <c r="D220" s="217" t="s">
        <v>5</v>
      </c>
      <c r="E220" s="134">
        <v>1</v>
      </c>
      <c r="F220" s="134" t="s">
        <v>6</v>
      </c>
      <c r="G220" s="240"/>
      <c r="H220" s="122">
        <f t="shared" si="19"/>
        <v>0</v>
      </c>
    </row>
    <row r="221" spans="1:8" x14ac:dyDescent="0.3">
      <c r="A221" s="219" t="str">
        <f>"6.4."&amp;(ROW()-216)</f>
        <v>6.4.5</v>
      </c>
      <c r="B221" s="207" t="s">
        <v>11</v>
      </c>
      <c r="C221" s="115"/>
      <c r="D221" s="115"/>
      <c r="E221" s="90">
        <v>1</v>
      </c>
      <c r="F221" s="90" t="s">
        <v>6</v>
      </c>
      <c r="G221" s="241"/>
      <c r="H221" s="92">
        <f t="shared" si="19"/>
        <v>0</v>
      </c>
    </row>
    <row r="222" spans="1:8" x14ac:dyDescent="0.3">
      <c r="A222" s="219" t="str">
        <f>"6.4."&amp;(ROW()-216)</f>
        <v>6.4.6</v>
      </c>
      <c r="B222" s="207" t="s">
        <v>115</v>
      </c>
      <c r="C222" s="115"/>
      <c r="D222" s="115"/>
      <c r="E222" s="90">
        <v>1</v>
      </c>
      <c r="F222" s="90" t="s">
        <v>6</v>
      </c>
      <c r="G222" s="241"/>
      <c r="H222" s="92">
        <f t="shared" si="19"/>
        <v>0</v>
      </c>
    </row>
    <row r="223" spans="1:8" ht="15" thickBot="1" x14ac:dyDescent="0.35">
      <c r="A223" s="123" t="str">
        <f>"6.4."&amp;(ROW()-216)</f>
        <v>6.4.7</v>
      </c>
      <c r="B223" s="215" t="s">
        <v>10</v>
      </c>
      <c r="C223" s="98"/>
      <c r="D223" s="98"/>
      <c r="E223" s="94">
        <v>1</v>
      </c>
      <c r="F223" s="94" t="s">
        <v>6</v>
      </c>
      <c r="G223" s="242"/>
      <c r="H223" s="95">
        <f t="shared" si="19"/>
        <v>0</v>
      </c>
    </row>
    <row r="224" spans="1:8" ht="15" thickTop="1" x14ac:dyDescent="0.3">
      <c r="A224" s="72"/>
      <c r="B224" s="40"/>
      <c r="C224" s="42"/>
      <c r="D224" s="42"/>
      <c r="E224" s="41"/>
      <c r="F224" s="41"/>
      <c r="G224" s="192"/>
      <c r="H224" s="61"/>
    </row>
    <row r="225" spans="1:8" x14ac:dyDescent="0.3">
      <c r="A225" s="70" t="s">
        <v>128</v>
      </c>
      <c r="B225" s="71" t="s">
        <v>63</v>
      </c>
      <c r="C225" s="71"/>
      <c r="D225" s="71"/>
      <c r="E225" s="71"/>
      <c r="F225" s="71"/>
      <c r="G225" s="184"/>
      <c r="H225" s="158">
        <f>SUM(H226:H230)</f>
        <v>0</v>
      </c>
    </row>
    <row r="226" spans="1:8" x14ac:dyDescent="0.3">
      <c r="A226" s="216" t="str">
        <f>"6.5."&amp;(ROW()-225)</f>
        <v>6.5.1</v>
      </c>
      <c r="B226" s="309" t="s">
        <v>64</v>
      </c>
      <c r="C226" s="309"/>
      <c r="D226" s="309"/>
      <c r="E226" s="116">
        <v>1</v>
      </c>
      <c r="F226" s="116" t="s">
        <v>6</v>
      </c>
      <c r="G226" s="234"/>
      <c r="H226" s="119">
        <f>+$E226*G226</f>
        <v>0</v>
      </c>
    </row>
    <row r="227" spans="1:8" x14ac:dyDescent="0.3">
      <c r="A227" s="219" t="str">
        <f>"6.5."&amp;(ROW()-225)</f>
        <v>6.5.2</v>
      </c>
      <c r="B227" s="298" t="s">
        <v>65</v>
      </c>
      <c r="C227" s="298"/>
      <c r="D227" s="298"/>
      <c r="E227" s="217">
        <v>1</v>
      </c>
      <c r="F227" s="217" t="s">
        <v>6</v>
      </c>
      <c r="G227" s="231"/>
      <c r="H227" s="122">
        <f>+$E227*G227</f>
        <v>0</v>
      </c>
    </row>
    <row r="228" spans="1:8" x14ac:dyDescent="0.3">
      <c r="A228" s="219" t="str">
        <f>"6.5."&amp;(ROW()-225)</f>
        <v>6.5.3</v>
      </c>
      <c r="B228" s="298" t="s">
        <v>66</v>
      </c>
      <c r="C228" s="298"/>
      <c r="D228" s="298"/>
      <c r="E228" s="217">
        <v>1</v>
      </c>
      <c r="F228" s="217" t="s">
        <v>6</v>
      </c>
      <c r="G228" s="231"/>
      <c r="H228" s="122">
        <f>+$E228*G228</f>
        <v>0</v>
      </c>
    </row>
    <row r="229" spans="1:8" x14ac:dyDescent="0.3">
      <c r="A229" s="219" t="str">
        <f>"6.5."&amp;(ROW()-225)</f>
        <v>6.5.4</v>
      </c>
      <c r="B229" s="298" t="s">
        <v>67</v>
      </c>
      <c r="C229" s="298"/>
      <c r="D229" s="298"/>
      <c r="E229" s="217">
        <v>1</v>
      </c>
      <c r="F229" s="217" t="s">
        <v>6</v>
      </c>
      <c r="G229" s="231"/>
      <c r="H229" s="122">
        <f>+$E229*G229</f>
        <v>0</v>
      </c>
    </row>
    <row r="230" spans="1:8" ht="15" thickBot="1" x14ac:dyDescent="0.35">
      <c r="A230" s="123" t="str">
        <f>"6.5."&amp;(ROW()-225)</f>
        <v>6.5.5</v>
      </c>
      <c r="B230" s="299" t="s">
        <v>68</v>
      </c>
      <c r="C230" s="299"/>
      <c r="D230" s="299"/>
      <c r="E230" s="124">
        <v>1</v>
      </c>
      <c r="F230" s="124" t="s">
        <v>6</v>
      </c>
      <c r="G230" s="232"/>
      <c r="H230" s="133">
        <f>+$E230*G230</f>
        <v>0</v>
      </c>
    </row>
    <row r="231" spans="1:8" ht="15" thickTop="1" x14ac:dyDescent="0.3">
      <c r="A231" s="72"/>
      <c r="B231" s="55"/>
      <c r="C231" s="55"/>
      <c r="D231" s="55"/>
      <c r="E231" s="46"/>
      <c r="F231" s="47"/>
      <c r="G231" s="48"/>
      <c r="H231" s="73"/>
    </row>
    <row r="232" spans="1:8" x14ac:dyDescent="0.3">
      <c r="A232" s="65" t="s">
        <v>283</v>
      </c>
      <c r="B232" s="66" t="s">
        <v>281</v>
      </c>
      <c r="C232" s="66"/>
      <c r="D232" s="66"/>
      <c r="E232" s="66"/>
      <c r="F232" s="66"/>
      <c r="G232" s="183"/>
      <c r="H232" s="157">
        <f>SUM(H233:H233)</f>
        <v>0</v>
      </c>
    </row>
    <row r="233" spans="1:8" ht="29.25" customHeight="1" thickBot="1" x14ac:dyDescent="0.35">
      <c r="A233" s="126" t="str">
        <f>"6.5a."&amp;(ROW()-232)</f>
        <v>6.5a.1</v>
      </c>
      <c r="B233" s="301" t="s">
        <v>284</v>
      </c>
      <c r="C233" s="301"/>
      <c r="D233" s="301"/>
      <c r="E233" s="127">
        <v>6</v>
      </c>
      <c r="F233" s="127" t="s">
        <v>6</v>
      </c>
      <c r="G233" s="233"/>
      <c r="H233" s="128">
        <f>+$E233*G233</f>
        <v>0</v>
      </c>
    </row>
    <row r="234" spans="1:8" ht="15" thickTop="1" x14ac:dyDescent="0.3">
      <c r="A234" s="34"/>
      <c r="B234" s="40"/>
      <c r="C234" s="40"/>
      <c r="D234" s="40"/>
      <c r="E234" s="41"/>
      <c r="F234" s="42"/>
      <c r="G234" s="43"/>
      <c r="H234" s="61"/>
    </row>
    <row r="235" spans="1:8" x14ac:dyDescent="0.3">
      <c r="A235" s="65" t="s">
        <v>130</v>
      </c>
      <c r="B235" s="66" t="s">
        <v>74</v>
      </c>
      <c r="C235" s="66"/>
      <c r="D235" s="66"/>
      <c r="E235" s="66"/>
      <c r="F235" s="66"/>
      <c r="G235" s="183"/>
      <c r="H235" s="157">
        <f>SUM(H236:H236)</f>
        <v>0</v>
      </c>
    </row>
    <row r="236" spans="1:8" ht="15" thickBot="1" x14ac:dyDescent="0.35">
      <c r="A236" s="145" t="str">
        <f>"6.6."&amp;(ROW()-235)</f>
        <v>6.6.1</v>
      </c>
      <c r="B236" s="300" t="s">
        <v>75</v>
      </c>
      <c r="C236" s="300"/>
      <c r="D236" s="300"/>
      <c r="E236" s="146">
        <v>1</v>
      </c>
      <c r="F236" s="146" t="s">
        <v>6</v>
      </c>
      <c r="G236" s="238"/>
      <c r="H236" s="147">
        <f>+$E236*G236</f>
        <v>0</v>
      </c>
    </row>
    <row r="237" spans="1:8" ht="15" thickTop="1" x14ac:dyDescent="0.3">
      <c r="A237" s="218"/>
      <c r="B237" s="81"/>
      <c r="C237" s="81"/>
      <c r="D237" s="81"/>
      <c r="E237" s="46"/>
      <c r="F237" s="47"/>
      <c r="G237" s="48"/>
      <c r="H237" s="73"/>
    </row>
    <row r="238" spans="1:8" x14ac:dyDescent="0.3">
      <c r="A238" s="70" t="s">
        <v>131</v>
      </c>
      <c r="B238" s="71" t="s">
        <v>77</v>
      </c>
      <c r="C238" s="71"/>
      <c r="D238" s="71"/>
      <c r="E238" s="71"/>
      <c r="F238" s="71"/>
      <c r="G238" s="184"/>
      <c r="H238" s="158">
        <f>SUM(H239:H249)</f>
        <v>0</v>
      </c>
    </row>
    <row r="239" spans="1:8" x14ac:dyDescent="0.3">
      <c r="A239" s="84" t="str">
        <f t="shared" ref="A239:A247" si="20">"6.7."&amp;(ROW()-238)</f>
        <v>6.7.1</v>
      </c>
      <c r="B239" s="280" t="s">
        <v>78</v>
      </c>
      <c r="C239" s="280"/>
      <c r="D239" s="280"/>
      <c r="E239" s="85">
        <v>1</v>
      </c>
      <c r="F239" s="85" t="s">
        <v>6</v>
      </c>
      <c r="G239" s="228"/>
      <c r="H239" s="86">
        <f t="shared" ref="H239:H247" si="21">+$E239*G239</f>
        <v>0</v>
      </c>
    </row>
    <row r="240" spans="1:8" x14ac:dyDescent="0.3">
      <c r="A240" s="114" t="str">
        <f t="shared" si="20"/>
        <v>6.7.2</v>
      </c>
      <c r="B240" s="281" t="s">
        <v>79</v>
      </c>
      <c r="C240" s="281"/>
      <c r="D240" s="281"/>
      <c r="E240" s="90">
        <v>2</v>
      </c>
      <c r="F240" s="90" t="s">
        <v>6</v>
      </c>
      <c r="G240" s="229"/>
      <c r="H240" s="92">
        <f t="shared" si="21"/>
        <v>0</v>
      </c>
    </row>
    <row r="241" spans="1:8" x14ac:dyDescent="0.3">
      <c r="A241" s="89" t="str">
        <f t="shared" si="20"/>
        <v>6.7.3</v>
      </c>
      <c r="B241" s="281" t="s">
        <v>82</v>
      </c>
      <c r="C241" s="281"/>
      <c r="D241" s="281"/>
      <c r="E241" s="90">
        <v>1</v>
      </c>
      <c r="F241" s="90" t="s">
        <v>6</v>
      </c>
      <c r="G241" s="229"/>
      <c r="H241" s="92">
        <f t="shared" si="21"/>
        <v>0</v>
      </c>
    </row>
    <row r="242" spans="1:8" x14ac:dyDescent="0.3">
      <c r="A242" s="114" t="str">
        <f t="shared" si="20"/>
        <v>6.7.4</v>
      </c>
      <c r="B242" s="281" t="s">
        <v>83</v>
      </c>
      <c r="C242" s="281"/>
      <c r="D242" s="281"/>
      <c r="E242" s="90">
        <v>1</v>
      </c>
      <c r="F242" s="90" t="s">
        <v>6</v>
      </c>
      <c r="G242" s="229"/>
      <c r="H242" s="92">
        <f t="shared" si="21"/>
        <v>0</v>
      </c>
    </row>
    <row r="243" spans="1:8" x14ac:dyDescent="0.3">
      <c r="A243" s="89" t="str">
        <f t="shared" si="20"/>
        <v>6.7.5</v>
      </c>
      <c r="B243" s="281" t="s">
        <v>84</v>
      </c>
      <c r="C243" s="281"/>
      <c r="D243" s="281"/>
      <c r="E243" s="90">
        <v>1</v>
      </c>
      <c r="F243" s="90" t="s">
        <v>6</v>
      </c>
      <c r="G243" s="229"/>
      <c r="H243" s="92">
        <f t="shared" si="21"/>
        <v>0</v>
      </c>
    </row>
    <row r="244" spans="1:8" x14ac:dyDescent="0.3">
      <c r="A244" s="114" t="str">
        <f t="shared" si="20"/>
        <v>6.7.6</v>
      </c>
      <c r="B244" s="281" t="s">
        <v>85</v>
      </c>
      <c r="C244" s="281"/>
      <c r="D244" s="281"/>
      <c r="E244" s="90">
        <v>1</v>
      </c>
      <c r="F244" s="90" t="s">
        <v>6</v>
      </c>
      <c r="G244" s="229"/>
      <c r="H244" s="92">
        <f t="shared" si="21"/>
        <v>0</v>
      </c>
    </row>
    <row r="245" spans="1:8" x14ac:dyDescent="0.3">
      <c r="A245" s="89" t="str">
        <f t="shared" si="20"/>
        <v>6.7.7</v>
      </c>
      <c r="B245" s="281" t="s">
        <v>86</v>
      </c>
      <c r="C245" s="281"/>
      <c r="D245" s="281"/>
      <c r="E245" s="90">
        <v>1</v>
      </c>
      <c r="F245" s="90" t="s">
        <v>6</v>
      </c>
      <c r="G245" s="229"/>
      <c r="H245" s="92">
        <f t="shared" si="21"/>
        <v>0</v>
      </c>
    </row>
    <row r="246" spans="1:8" x14ac:dyDescent="0.3">
      <c r="A246" s="114" t="str">
        <f t="shared" si="20"/>
        <v>6.7.8</v>
      </c>
      <c r="B246" s="281" t="s">
        <v>87</v>
      </c>
      <c r="C246" s="281"/>
      <c r="D246" s="281"/>
      <c r="E246" s="90">
        <v>1</v>
      </c>
      <c r="F246" s="90" t="s">
        <v>6</v>
      </c>
      <c r="G246" s="229"/>
      <c r="H246" s="92">
        <f t="shared" si="21"/>
        <v>0</v>
      </c>
    </row>
    <row r="247" spans="1:8" ht="14.4" customHeight="1" x14ac:dyDescent="0.3">
      <c r="A247" s="114" t="str">
        <f t="shared" si="20"/>
        <v>6.7.9</v>
      </c>
      <c r="B247" s="281" t="s">
        <v>311</v>
      </c>
      <c r="C247" s="281"/>
      <c r="D247" s="281"/>
      <c r="E247" s="90">
        <v>1</v>
      </c>
      <c r="F247" s="90" t="s">
        <v>6</v>
      </c>
      <c r="G247" s="229"/>
      <c r="H247" s="92">
        <f t="shared" si="21"/>
        <v>0</v>
      </c>
    </row>
    <row r="248" spans="1:8" x14ac:dyDescent="0.3">
      <c r="A248" s="90"/>
      <c r="B248" s="281" t="s">
        <v>390</v>
      </c>
      <c r="C248" s="281"/>
      <c r="D248" s="281"/>
      <c r="E248" s="103"/>
      <c r="F248" s="103"/>
      <c r="G248" s="104"/>
      <c r="H248" s="105"/>
    </row>
    <row r="249" spans="1:8" ht="15" thickBot="1" x14ac:dyDescent="0.35">
      <c r="A249" s="93" t="str">
        <f>"6.7."&amp;(ROW()-239)</f>
        <v>6.7.10</v>
      </c>
      <c r="B249" s="335" t="s">
        <v>129</v>
      </c>
      <c r="C249" s="336"/>
      <c r="D249" s="336"/>
      <c r="E249" s="94">
        <v>1</v>
      </c>
      <c r="F249" s="94" t="s">
        <v>6</v>
      </c>
      <c r="G249" s="230"/>
      <c r="H249" s="129">
        <f>+$E249*G249</f>
        <v>0</v>
      </c>
    </row>
    <row r="250" spans="1:8" ht="15" thickTop="1" x14ac:dyDescent="0.3">
      <c r="A250" s="34"/>
      <c r="B250" s="36"/>
      <c r="C250" s="82"/>
      <c r="D250" s="82"/>
      <c r="E250" s="41"/>
      <c r="F250" s="42"/>
      <c r="G250" s="43"/>
      <c r="H250" s="68"/>
    </row>
    <row r="251" spans="1:8" x14ac:dyDescent="0.3">
      <c r="A251" s="70" t="s">
        <v>135</v>
      </c>
      <c r="B251" s="71" t="s">
        <v>91</v>
      </c>
      <c r="C251" s="71"/>
      <c r="D251" s="71"/>
      <c r="E251" s="71"/>
      <c r="F251" s="71"/>
      <c r="G251" s="184"/>
      <c r="H251" s="158">
        <f>SUM(H252:H254)</f>
        <v>0</v>
      </c>
    </row>
    <row r="252" spans="1:8" ht="28.5" customHeight="1" x14ac:dyDescent="0.3">
      <c r="A252" s="216" t="str">
        <f>"6.8."&amp;(ROW()-251)</f>
        <v>6.8.1</v>
      </c>
      <c r="B252" s="337" t="s">
        <v>97</v>
      </c>
      <c r="C252" s="337"/>
      <c r="D252" s="337"/>
      <c r="E252" s="116">
        <v>1</v>
      </c>
      <c r="F252" s="116" t="s">
        <v>6</v>
      </c>
      <c r="G252" s="234"/>
      <c r="H252" s="119">
        <f t="shared" ref="H252:H254" si="22">+$E252*G252</f>
        <v>0</v>
      </c>
    </row>
    <row r="253" spans="1:8" ht="33" customHeight="1" x14ac:dyDescent="0.3">
      <c r="A253" s="219" t="str">
        <f>"6.8."&amp;(ROW()-251)</f>
        <v>6.8.2</v>
      </c>
      <c r="B253" s="340" t="s">
        <v>98</v>
      </c>
      <c r="C253" s="340"/>
      <c r="D253" s="340"/>
      <c r="E253" s="217">
        <v>1</v>
      </c>
      <c r="F253" s="217" t="s">
        <v>6</v>
      </c>
      <c r="G253" s="231"/>
      <c r="H253" s="122">
        <f t="shared" si="22"/>
        <v>0</v>
      </c>
    </row>
    <row r="254" spans="1:8" ht="30.75" customHeight="1" thickBot="1" x14ac:dyDescent="0.35">
      <c r="A254" s="132" t="str">
        <f>"6.8."&amp;(ROW()-251)</f>
        <v>6.8.3</v>
      </c>
      <c r="B254" s="339" t="s">
        <v>99</v>
      </c>
      <c r="C254" s="339"/>
      <c r="D254" s="339"/>
      <c r="E254" s="124">
        <v>1</v>
      </c>
      <c r="F254" s="124" t="s">
        <v>6</v>
      </c>
      <c r="G254" s="232"/>
      <c r="H254" s="133">
        <f t="shared" si="22"/>
        <v>0</v>
      </c>
    </row>
    <row r="255" spans="1:8" ht="15" thickTop="1" x14ac:dyDescent="0.3">
      <c r="A255" s="218"/>
      <c r="B255" s="54"/>
      <c r="C255" s="54"/>
      <c r="D255" s="54"/>
      <c r="E255" s="46"/>
      <c r="F255" s="47"/>
      <c r="G255" s="48"/>
      <c r="H255" s="73"/>
    </row>
    <row r="256" spans="1:8" x14ac:dyDescent="0.3">
      <c r="A256" s="70" t="s">
        <v>136</v>
      </c>
      <c r="B256" s="71" t="s">
        <v>101</v>
      </c>
      <c r="C256" s="71"/>
      <c r="D256" s="71"/>
      <c r="E256" s="71"/>
      <c r="F256" s="71"/>
      <c r="G256" s="184"/>
      <c r="H256" s="158">
        <f>SUM(H257:H259)</f>
        <v>0</v>
      </c>
    </row>
    <row r="257" spans="1:8" x14ac:dyDescent="0.3">
      <c r="A257" s="130" t="str">
        <f>"6.9."&amp;(ROW()-256)</f>
        <v>6.9.1</v>
      </c>
      <c r="B257" s="315" t="s">
        <v>132</v>
      </c>
      <c r="C257" s="337"/>
      <c r="D257" s="337"/>
      <c r="E257" s="116">
        <v>1</v>
      </c>
      <c r="F257" s="116" t="s">
        <v>6</v>
      </c>
      <c r="G257" s="234"/>
      <c r="H257" s="119">
        <f>+$E257*G257</f>
        <v>0</v>
      </c>
    </row>
    <row r="258" spans="1:8" x14ac:dyDescent="0.3">
      <c r="A258" s="219" t="str">
        <f>"6.9."&amp;(ROW()-256)</f>
        <v>6.9.2</v>
      </c>
      <c r="B258" s="340" t="s">
        <v>133</v>
      </c>
      <c r="C258" s="340"/>
      <c r="D258" s="340"/>
      <c r="E258" s="217">
        <v>1</v>
      </c>
      <c r="F258" s="217" t="s">
        <v>6</v>
      </c>
      <c r="G258" s="231"/>
      <c r="H258" s="122">
        <f>+$E258*G258</f>
        <v>0</v>
      </c>
    </row>
    <row r="259" spans="1:8" ht="15" thickBot="1" x14ac:dyDescent="0.35">
      <c r="A259" s="132" t="str">
        <f>"6.9."&amp;(ROW()-256)</f>
        <v>6.9.3</v>
      </c>
      <c r="B259" s="339" t="s">
        <v>134</v>
      </c>
      <c r="C259" s="339"/>
      <c r="D259" s="339"/>
      <c r="E259" s="124">
        <v>1</v>
      </c>
      <c r="F259" s="124" t="s">
        <v>6</v>
      </c>
      <c r="G259" s="232"/>
      <c r="H259" s="133">
        <f>+$E259*G259</f>
        <v>0</v>
      </c>
    </row>
    <row r="260" spans="1:8" ht="15" thickTop="1" x14ac:dyDescent="0.3">
      <c r="A260" s="218"/>
      <c r="B260" s="54"/>
      <c r="C260" s="54"/>
      <c r="D260" s="54"/>
      <c r="E260" s="46"/>
      <c r="F260" s="47"/>
      <c r="G260" s="48"/>
      <c r="H260" s="73"/>
    </row>
    <row r="261" spans="1:8" x14ac:dyDescent="0.3">
      <c r="A261" s="65" t="s">
        <v>137</v>
      </c>
      <c r="B261" s="66" t="s">
        <v>265</v>
      </c>
      <c r="C261" s="66"/>
      <c r="D261" s="66"/>
      <c r="E261" s="66"/>
      <c r="F261" s="66"/>
      <c r="G261" s="183"/>
      <c r="H261" s="157">
        <f>SUM(H262:H264)</f>
        <v>0</v>
      </c>
    </row>
    <row r="262" spans="1:8" ht="27.6" customHeight="1" x14ac:dyDescent="0.3">
      <c r="A262" s="99" t="str">
        <f>"6.10."&amp;(ROW()-261)</f>
        <v>6.10.1</v>
      </c>
      <c r="B262" s="280" t="s">
        <v>388</v>
      </c>
      <c r="C262" s="280"/>
      <c r="D262" s="280"/>
      <c r="E262" s="85">
        <v>1</v>
      </c>
      <c r="F262" s="85" t="s">
        <v>6</v>
      </c>
      <c r="G262" s="228"/>
      <c r="H262" s="86">
        <f>+$E262*G262</f>
        <v>0</v>
      </c>
    </row>
    <row r="263" spans="1:8" ht="30.6" customHeight="1" x14ac:dyDescent="0.3">
      <c r="A263" s="89" t="str">
        <f>"6.10."&amp;(ROW()-261)</f>
        <v>6.10.2</v>
      </c>
      <c r="B263" s="281" t="s">
        <v>389</v>
      </c>
      <c r="C263" s="281"/>
      <c r="D263" s="281"/>
      <c r="E263" s="90">
        <v>1</v>
      </c>
      <c r="F263" s="90" t="s">
        <v>6</v>
      </c>
      <c r="G263" s="229"/>
      <c r="H263" s="92">
        <f>+$E263*G263</f>
        <v>0</v>
      </c>
    </row>
    <row r="264" spans="1:8" ht="15" thickBot="1" x14ac:dyDescent="0.35">
      <c r="A264" s="93" t="str">
        <f>"6.10."&amp;(ROW()-261)</f>
        <v>6.10.3</v>
      </c>
      <c r="B264" s="293" t="s">
        <v>273</v>
      </c>
      <c r="C264" s="294"/>
      <c r="D264" s="294"/>
      <c r="E264" s="94">
        <v>1</v>
      </c>
      <c r="F264" s="94" t="s">
        <v>6</v>
      </c>
      <c r="G264" s="230"/>
      <c r="H264" s="95">
        <f>+$E264*G264</f>
        <v>0</v>
      </c>
    </row>
    <row r="265" spans="1:8" ht="15" thickTop="1" x14ac:dyDescent="0.3">
      <c r="A265" s="34"/>
      <c r="B265" s="211"/>
      <c r="C265" s="212"/>
      <c r="D265" s="212"/>
      <c r="E265" s="41"/>
      <c r="F265" s="42"/>
      <c r="G265" s="43"/>
      <c r="H265" s="61"/>
    </row>
    <row r="266" spans="1:8" x14ac:dyDescent="0.3">
      <c r="A266" s="65" t="s">
        <v>138</v>
      </c>
      <c r="B266" s="66" t="s">
        <v>380</v>
      </c>
      <c r="C266" s="66"/>
      <c r="D266" s="66"/>
      <c r="E266" s="66"/>
      <c r="F266" s="66"/>
      <c r="G266" s="183"/>
      <c r="H266" s="157">
        <f>SUM(H267:H279)</f>
        <v>0</v>
      </c>
    </row>
    <row r="267" spans="1:8" x14ac:dyDescent="0.3">
      <c r="A267" s="84" t="str">
        <f t="shared" ref="A267:A279" si="23">"6.11."&amp;(ROW()-266)</f>
        <v>6.11.1</v>
      </c>
      <c r="B267" s="306" t="s">
        <v>108</v>
      </c>
      <c r="C267" s="307"/>
      <c r="D267" s="307"/>
      <c r="E267" s="85">
        <v>1</v>
      </c>
      <c r="F267" s="85" t="s">
        <v>6</v>
      </c>
      <c r="G267" s="228"/>
      <c r="H267" s="86">
        <f t="shared" ref="H267:H279" si="24">+$E267*G267</f>
        <v>0</v>
      </c>
    </row>
    <row r="268" spans="1:8" x14ac:dyDescent="0.3">
      <c r="A268" s="89" t="str">
        <f t="shared" si="23"/>
        <v>6.11.2</v>
      </c>
      <c r="B268" s="291" t="s">
        <v>270</v>
      </c>
      <c r="C268" s="292"/>
      <c r="D268" s="292"/>
      <c r="E268" s="90">
        <v>1</v>
      </c>
      <c r="F268" s="90" t="s">
        <v>6</v>
      </c>
      <c r="G268" s="229"/>
      <c r="H268" s="92">
        <f t="shared" si="24"/>
        <v>0</v>
      </c>
    </row>
    <row r="269" spans="1:8" x14ac:dyDescent="0.3">
      <c r="A269" s="89" t="str">
        <f t="shared" si="23"/>
        <v>6.11.3</v>
      </c>
      <c r="B269" s="291" t="s">
        <v>276</v>
      </c>
      <c r="C269" s="292"/>
      <c r="D269" s="292"/>
      <c r="E269" s="90">
        <v>1</v>
      </c>
      <c r="F269" s="90" t="s">
        <v>6</v>
      </c>
      <c r="G269" s="229"/>
      <c r="H269" s="92">
        <f t="shared" si="24"/>
        <v>0</v>
      </c>
    </row>
    <row r="270" spans="1:8" x14ac:dyDescent="0.3">
      <c r="A270" s="89" t="str">
        <f t="shared" si="23"/>
        <v>6.11.4</v>
      </c>
      <c r="B270" s="291" t="s">
        <v>316</v>
      </c>
      <c r="C270" s="292"/>
      <c r="D270" s="292"/>
      <c r="E270" s="90">
        <v>1</v>
      </c>
      <c r="F270" s="90" t="s">
        <v>6</v>
      </c>
      <c r="G270" s="229"/>
      <c r="H270" s="92">
        <f t="shared" si="24"/>
        <v>0</v>
      </c>
    </row>
    <row r="271" spans="1:8" x14ac:dyDescent="0.3">
      <c r="A271" s="89" t="str">
        <f t="shared" si="23"/>
        <v>6.11.5</v>
      </c>
      <c r="B271" s="291" t="s">
        <v>268</v>
      </c>
      <c r="C271" s="292"/>
      <c r="D271" s="292"/>
      <c r="E271" s="90">
        <v>1</v>
      </c>
      <c r="F271" s="90" t="s">
        <v>6</v>
      </c>
      <c r="G271" s="229"/>
      <c r="H271" s="92">
        <f t="shared" si="24"/>
        <v>0</v>
      </c>
    </row>
    <row r="272" spans="1:8" x14ac:dyDescent="0.3">
      <c r="A272" s="89" t="str">
        <f t="shared" si="23"/>
        <v>6.11.6</v>
      </c>
      <c r="B272" s="291" t="s">
        <v>266</v>
      </c>
      <c r="C272" s="292"/>
      <c r="D272" s="292"/>
      <c r="E272" s="90">
        <v>1</v>
      </c>
      <c r="F272" s="90" t="s">
        <v>6</v>
      </c>
      <c r="G272" s="229"/>
      <c r="H272" s="92">
        <f t="shared" si="24"/>
        <v>0</v>
      </c>
    </row>
    <row r="273" spans="1:8" x14ac:dyDescent="0.3">
      <c r="A273" s="89" t="str">
        <f t="shared" si="23"/>
        <v>6.11.7</v>
      </c>
      <c r="B273" s="291" t="s">
        <v>315</v>
      </c>
      <c r="C273" s="292"/>
      <c r="D273" s="292"/>
      <c r="E273" s="90">
        <v>1</v>
      </c>
      <c r="F273" s="90" t="s">
        <v>6</v>
      </c>
      <c r="G273" s="229"/>
      <c r="H273" s="92">
        <f t="shared" si="24"/>
        <v>0</v>
      </c>
    </row>
    <row r="274" spans="1:8" x14ac:dyDescent="0.3">
      <c r="A274" s="89" t="str">
        <f t="shared" si="23"/>
        <v>6.11.8</v>
      </c>
      <c r="B274" s="291" t="s">
        <v>240</v>
      </c>
      <c r="C274" s="292"/>
      <c r="D274" s="292"/>
      <c r="E274" s="90">
        <v>1</v>
      </c>
      <c r="F274" s="90" t="s">
        <v>6</v>
      </c>
      <c r="G274" s="229"/>
      <c r="H274" s="92">
        <f t="shared" si="24"/>
        <v>0</v>
      </c>
    </row>
    <row r="275" spans="1:8" x14ac:dyDescent="0.3">
      <c r="A275" s="89" t="str">
        <f t="shared" si="23"/>
        <v>6.11.9</v>
      </c>
      <c r="B275" s="291" t="s">
        <v>267</v>
      </c>
      <c r="C275" s="292"/>
      <c r="D275" s="292"/>
      <c r="E275" s="90">
        <v>1</v>
      </c>
      <c r="F275" s="90" t="s">
        <v>6</v>
      </c>
      <c r="G275" s="229"/>
      <c r="H275" s="92">
        <f t="shared" si="24"/>
        <v>0</v>
      </c>
    </row>
    <row r="276" spans="1:8" x14ac:dyDescent="0.3">
      <c r="A276" s="89" t="str">
        <f t="shared" si="23"/>
        <v>6.11.10</v>
      </c>
      <c r="B276" s="291" t="s">
        <v>111</v>
      </c>
      <c r="C276" s="292"/>
      <c r="D276" s="292"/>
      <c r="E276" s="90">
        <v>1</v>
      </c>
      <c r="F276" s="90" t="s">
        <v>6</v>
      </c>
      <c r="G276" s="229"/>
      <c r="H276" s="92">
        <f t="shared" si="24"/>
        <v>0</v>
      </c>
    </row>
    <row r="277" spans="1:8" x14ac:dyDescent="0.3">
      <c r="A277" s="89" t="str">
        <f t="shared" si="23"/>
        <v>6.11.11</v>
      </c>
      <c r="B277" s="291" t="s">
        <v>105</v>
      </c>
      <c r="C277" s="292"/>
      <c r="D277" s="292"/>
      <c r="E277" s="90">
        <v>1</v>
      </c>
      <c r="F277" s="90" t="s">
        <v>6</v>
      </c>
      <c r="G277" s="229"/>
      <c r="H277" s="92">
        <f t="shared" si="24"/>
        <v>0</v>
      </c>
    </row>
    <row r="278" spans="1:8" x14ac:dyDescent="0.3">
      <c r="A278" s="89" t="str">
        <f t="shared" si="23"/>
        <v>6.11.12</v>
      </c>
      <c r="B278" s="291" t="s">
        <v>277</v>
      </c>
      <c r="C278" s="292"/>
      <c r="D278" s="292"/>
      <c r="E278" s="90">
        <v>1</v>
      </c>
      <c r="F278" s="90" t="s">
        <v>6</v>
      </c>
      <c r="G278" s="229"/>
      <c r="H278" s="92">
        <f t="shared" si="24"/>
        <v>0</v>
      </c>
    </row>
    <row r="279" spans="1:8" ht="15" thickBot="1" x14ac:dyDescent="0.35">
      <c r="A279" s="93" t="str">
        <f t="shared" si="23"/>
        <v>6.11.13</v>
      </c>
      <c r="B279" s="293" t="s">
        <v>376</v>
      </c>
      <c r="C279" s="294"/>
      <c r="D279" s="294"/>
      <c r="E279" s="94">
        <v>1</v>
      </c>
      <c r="F279" s="94" t="s">
        <v>6</v>
      </c>
      <c r="G279" s="230"/>
      <c r="H279" s="95">
        <f t="shared" si="24"/>
        <v>0</v>
      </c>
    </row>
    <row r="280" spans="1:8" ht="15" thickTop="1" x14ac:dyDescent="0.3">
      <c r="A280" s="46"/>
      <c r="B280" s="35"/>
      <c r="C280" s="35"/>
      <c r="D280" s="35"/>
      <c r="E280" s="35"/>
      <c r="F280" s="35"/>
      <c r="G280" s="193"/>
      <c r="H280" s="83"/>
    </row>
    <row r="281" spans="1:8" ht="19.5" customHeight="1" x14ac:dyDescent="0.3">
      <c r="A281" s="76">
        <v>7</v>
      </c>
      <c r="B281" s="251" t="s">
        <v>370</v>
      </c>
      <c r="C281" s="251"/>
      <c r="D281" s="251"/>
      <c r="E281" s="251"/>
      <c r="F281" s="251"/>
      <c r="G281" s="185"/>
      <c r="H281" s="159">
        <f>+SUM(H283,H286,H298,H304,H310,H321,H324,H328)</f>
        <v>0</v>
      </c>
    </row>
    <row r="282" spans="1:8" ht="38.25" customHeight="1" x14ac:dyDescent="0.3">
      <c r="A282" s="338" t="s">
        <v>165</v>
      </c>
      <c r="B282" s="338"/>
      <c r="C282" s="338"/>
      <c r="D282" s="338"/>
      <c r="E282" s="338"/>
      <c r="F282" s="338"/>
      <c r="G282" s="338"/>
      <c r="H282" s="338"/>
    </row>
    <row r="283" spans="1:8" x14ac:dyDescent="0.3">
      <c r="A283" s="70" t="s">
        <v>139</v>
      </c>
      <c r="B283" s="71" t="s">
        <v>23</v>
      </c>
      <c r="C283" s="71"/>
      <c r="D283" s="71"/>
      <c r="E283" s="71"/>
      <c r="F283" s="71"/>
      <c r="G283" s="184"/>
      <c r="H283" s="158">
        <f>SUM(H284:H284)</f>
        <v>0</v>
      </c>
    </row>
    <row r="284" spans="1:8" ht="30.75" customHeight="1" thickBot="1" x14ac:dyDescent="0.35">
      <c r="A284" s="145" t="str">
        <f>"7.1."&amp;(ROW()-283)</f>
        <v>7.1.1</v>
      </c>
      <c r="B284" s="341" t="s">
        <v>141</v>
      </c>
      <c r="C284" s="341"/>
      <c r="D284" s="341"/>
      <c r="E284" s="146">
        <v>1</v>
      </c>
      <c r="F284" s="146" t="s">
        <v>6</v>
      </c>
      <c r="G284" s="238"/>
      <c r="H284" s="147">
        <f>+$E284*G284</f>
        <v>0</v>
      </c>
    </row>
    <row r="285" spans="1:8" ht="30.75" customHeight="1" thickTop="1" x14ac:dyDescent="0.3">
      <c r="A285" s="218"/>
      <c r="B285" s="56"/>
      <c r="C285" s="56"/>
      <c r="D285" s="56"/>
      <c r="E285" s="46"/>
      <c r="F285" s="47"/>
      <c r="G285" s="48"/>
      <c r="H285" s="73"/>
    </row>
    <row r="286" spans="1:8" x14ac:dyDescent="0.3">
      <c r="A286" s="70" t="s">
        <v>142</v>
      </c>
      <c r="B286" s="71" t="s">
        <v>31</v>
      </c>
      <c r="C286" s="71"/>
      <c r="D286" s="71"/>
      <c r="E286" s="71"/>
      <c r="F286" s="71"/>
      <c r="G286" s="184"/>
      <c r="H286" s="158">
        <f>SUM(H287:H296)</f>
        <v>0</v>
      </c>
    </row>
    <row r="287" spans="1:8" x14ac:dyDescent="0.3">
      <c r="A287" s="166" t="str">
        <f t="shared" ref="A287" si="25">"7.2."&amp;(ROW()-286)</f>
        <v>7.2.1</v>
      </c>
      <c r="B287" s="342" t="s">
        <v>143</v>
      </c>
      <c r="C287" s="342"/>
      <c r="D287" s="342"/>
      <c r="E287" s="116">
        <v>1</v>
      </c>
      <c r="F287" s="148" t="s">
        <v>6</v>
      </c>
      <c r="G287" s="234"/>
      <c r="H287" s="119">
        <f>+$E287*G287</f>
        <v>0</v>
      </c>
    </row>
    <row r="288" spans="1:8" x14ac:dyDescent="0.3">
      <c r="A288" s="164"/>
      <c r="B288" s="252" t="s">
        <v>146</v>
      </c>
      <c r="C288" s="252"/>
      <c r="D288" s="252"/>
      <c r="E288" s="106"/>
      <c r="F288" s="106"/>
      <c r="G288" s="121"/>
      <c r="H288" s="108"/>
    </row>
    <row r="289" spans="1:8" x14ac:dyDescent="0.3">
      <c r="A289" s="164"/>
      <c r="B289" s="252" t="s">
        <v>145</v>
      </c>
      <c r="C289" s="252"/>
      <c r="D289" s="252"/>
      <c r="E289" s="106"/>
      <c r="F289" s="106"/>
      <c r="G289" s="121"/>
      <c r="H289" s="108"/>
    </row>
    <row r="290" spans="1:8" ht="27.75" customHeight="1" x14ac:dyDescent="0.3">
      <c r="A290" s="164"/>
      <c r="B290" s="252" t="s">
        <v>144</v>
      </c>
      <c r="C290" s="252"/>
      <c r="D290" s="252"/>
      <c r="E290" s="106"/>
      <c r="F290" s="106"/>
      <c r="G290" s="121"/>
      <c r="H290" s="108"/>
    </row>
    <row r="291" spans="1:8" ht="30" customHeight="1" x14ac:dyDescent="0.3">
      <c r="A291" s="226" t="str">
        <f>"7.2."&amp;(ROW()-289)</f>
        <v>7.2.2</v>
      </c>
      <c r="B291" s="333" t="s">
        <v>148</v>
      </c>
      <c r="C291" s="333"/>
      <c r="D291" s="333"/>
      <c r="E291" s="217">
        <v>1</v>
      </c>
      <c r="F291" s="217" t="s">
        <v>6</v>
      </c>
      <c r="G291" s="231"/>
      <c r="H291" s="122">
        <f>+$E291*G291</f>
        <v>0</v>
      </c>
    </row>
    <row r="292" spans="1:8" x14ac:dyDescent="0.3">
      <c r="A292" s="226" t="str">
        <f>"7.2."&amp;(ROW()-289)</f>
        <v>7.2.3</v>
      </c>
      <c r="B292" s="334" t="s">
        <v>147</v>
      </c>
      <c r="C292" s="334"/>
      <c r="D292" s="334"/>
      <c r="E292" s="217">
        <v>1</v>
      </c>
      <c r="F292" s="134" t="s">
        <v>6</v>
      </c>
      <c r="G292" s="231"/>
      <c r="H292" s="122">
        <f>+$E292*G292</f>
        <v>0</v>
      </c>
    </row>
    <row r="293" spans="1:8" x14ac:dyDescent="0.3">
      <c r="A293" s="164"/>
      <c r="B293" s="252" t="s">
        <v>149</v>
      </c>
      <c r="C293" s="252"/>
      <c r="D293" s="252"/>
      <c r="E293" s="106"/>
      <c r="F293" s="106"/>
      <c r="G293" s="107"/>
      <c r="H293" s="108"/>
    </row>
    <row r="294" spans="1:8" x14ac:dyDescent="0.3">
      <c r="A294" s="164"/>
      <c r="B294" s="252" t="s">
        <v>150</v>
      </c>
      <c r="C294" s="252"/>
      <c r="D294" s="252"/>
      <c r="E294" s="106"/>
      <c r="F294" s="106"/>
      <c r="G294" s="107"/>
      <c r="H294" s="108"/>
    </row>
    <row r="295" spans="1:8" x14ac:dyDescent="0.3">
      <c r="A295" s="164"/>
      <c r="B295" s="252" t="s">
        <v>151</v>
      </c>
      <c r="C295" s="252"/>
      <c r="D295" s="252"/>
      <c r="E295" s="106"/>
      <c r="F295" s="106"/>
      <c r="G295" s="107"/>
      <c r="H295" s="108"/>
    </row>
    <row r="296" spans="1:8" ht="27" customHeight="1" thickBot="1" x14ac:dyDescent="0.35">
      <c r="A296" s="165"/>
      <c r="B296" s="253" t="s">
        <v>152</v>
      </c>
      <c r="C296" s="253"/>
      <c r="D296" s="253"/>
      <c r="E296" s="109"/>
      <c r="F296" s="109"/>
      <c r="G296" s="110"/>
      <c r="H296" s="111"/>
    </row>
    <row r="297" spans="1:8" ht="15" thickTop="1" x14ac:dyDescent="0.3">
      <c r="A297" s="52"/>
      <c r="B297" s="51"/>
      <c r="C297" s="51"/>
      <c r="D297" s="51"/>
      <c r="E297" s="52"/>
      <c r="F297" s="52"/>
      <c r="G297" s="53"/>
      <c r="H297" s="69"/>
    </row>
    <row r="298" spans="1:8" x14ac:dyDescent="0.3">
      <c r="A298" s="70" t="s">
        <v>153</v>
      </c>
      <c r="B298" s="71" t="s">
        <v>57</v>
      </c>
      <c r="C298" s="71"/>
      <c r="D298" s="71"/>
      <c r="E298" s="71"/>
      <c r="F298" s="71"/>
      <c r="G298" s="184"/>
      <c r="H298" s="158">
        <f>SUM(H299:H302)</f>
        <v>0</v>
      </c>
    </row>
    <row r="299" spans="1:8" x14ac:dyDescent="0.3">
      <c r="A299" s="216"/>
      <c r="B299" s="117" t="s">
        <v>62</v>
      </c>
      <c r="C299" s="149"/>
      <c r="D299" s="149"/>
      <c r="E299" s="116"/>
      <c r="F299" s="117"/>
      <c r="G299" s="118"/>
      <c r="H299" s="119"/>
    </row>
    <row r="300" spans="1:8" x14ac:dyDescent="0.3">
      <c r="A300" s="219" t="str">
        <f>"7.3."&amp;(ROW()-299)</f>
        <v>7.3.1</v>
      </c>
      <c r="B300" s="328" t="s">
        <v>154</v>
      </c>
      <c r="C300" s="328"/>
      <c r="D300" s="328"/>
      <c r="E300" s="217">
        <v>1</v>
      </c>
      <c r="F300" s="217" t="s">
        <v>6</v>
      </c>
      <c r="G300" s="231"/>
      <c r="H300" s="122">
        <f>+$E300*G300</f>
        <v>0</v>
      </c>
    </row>
    <row r="301" spans="1:8" x14ac:dyDescent="0.3">
      <c r="A301" s="219" t="str">
        <f t="shared" ref="A301:A302" si="26">"7.3."&amp;(ROW()-299)</f>
        <v>7.3.2</v>
      </c>
      <c r="B301" s="328" t="s">
        <v>155</v>
      </c>
      <c r="C301" s="328"/>
      <c r="D301" s="328"/>
      <c r="E301" s="217">
        <v>1</v>
      </c>
      <c r="F301" s="217" t="s">
        <v>6</v>
      </c>
      <c r="G301" s="231"/>
      <c r="H301" s="122">
        <f>+$E301*G301</f>
        <v>0</v>
      </c>
    </row>
    <row r="302" spans="1:8" ht="15" customHeight="1" thickBot="1" x14ac:dyDescent="0.35">
      <c r="A302" s="123" t="str">
        <f t="shared" si="26"/>
        <v>7.3.3</v>
      </c>
      <c r="B302" s="331" t="s">
        <v>156</v>
      </c>
      <c r="C302" s="331"/>
      <c r="D302" s="331"/>
      <c r="E302" s="124">
        <v>1</v>
      </c>
      <c r="F302" s="124" t="s">
        <v>6</v>
      </c>
      <c r="G302" s="232"/>
      <c r="H302" s="133">
        <f>+$E302*G302</f>
        <v>0</v>
      </c>
    </row>
    <row r="303" spans="1:8" ht="15" customHeight="1" thickTop="1" x14ac:dyDescent="0.3">
      <c r="A303" s="72"/>
      <c r="B303" s="50"/>
      <c r="C303" s="50"/>
      <c r="D303" s="50"/>
      <c r="E303" s="46"/>
      <c r="F303" s="47"/>
      <c r="G303" s="48"/>
      <c r="H303" s="73"/>
    </row>
    <row r="304" spans="1:8" x14ac:dyDescent="0.3">
      <c r="A304" s="65" t="s">
        <v>307</v>
      </c>
      <c r="B304" s="66" t="s">
        <v>308</v>
      </c>
      <c r="C304" s="66"/>
      <c r="D304" s="66"/>
      <c r="E304" s="66"/>
      <c r="F304" s="66"/>
      <c r="G304" s="183"/>
      <c r="H304" s="157">
        <f>SUM(H305:H308)</f>
        <v>0</v>
      </c>
    </row>
    <row r="305" spans="1:8" ht="28.5" customHeight="1" x14ac:dyDescent="0.3">
      <c r="A305" s="84" t="str">
        <f>"7.3a."&amp;(ROW()-304)</f>
        <v>7.3a.1</v>
      </c>
      <c r="B305" s="307" t="s">
        <v>357</v>
      </c>
      <c r="C305" s="307"/>
      <c r="D305" s="307"/>
      <c r="E305" s="85">
        <v>1</v>
      </c>
      <c r="F305" s="85" t="s">
        <v>6</v>
      </c>
      <c r="G305" s="228"/>
      <c r="H305" s="86">
        <f t="shared" ref="H305:H308" si="27">+$E305*G305</f>
        <v>0</v>
      </c>
    </row>
    <row r="306" spans="1:8" x14ac:dyDescent="0.3">
      <c r="A306" s="114" t="str">
        <f>"7.3a."&amp;(ROW()-304)</f>
        <v>7.3a.2</v>
      </c>
      <c r="B306" s="292" t="s">
        <v>358</v>
      </c>
      <c r="C306" s="292"/>
      <c r="D306" s="292"/>
      <c r="E306" s="90">
        <v>1</v>
      </c>
      <c r="F306" s="90" t="s">
        <v>6</v>
      </c>
      <c r="G306" s="229"/>
      <c r="H306" s="92">
        <f t="shared" si="27"/>
        <v>0</v>
      </c>
    </row>
    <row r="307" spans="1:8" ht="30.75" customHeight="1" x14ac:dyDescent="0.3">
      <c r="A307" s="114" t="str">
        <f>"7.3a."&amp;(ROW()-304)</f>
        <v>7.3a.3</v>
      </c>
      <c r="B307" s="292" t="s">
        <v>359</v>
      </c>
      <c r="C307" s="292"/>
      <c r="D307" s="292"/>
      <c r="E307" s="90">
        <v>1</v>
      </c>
      <c r="F307" s="90" t="s">
        <v>6</v>
      </c>
      <c r="G307" s="229"/>
      <c r="H307" s="92">
        <f t="shared" si="27"/>
        <v>0</v>
      </c>
    </row>
    <row r="308" spans="1:8" ht="30" customHeight="1" thickBot="1" x14ac:dyDescent="0.35">
      <c r="A308" s="97" t="str">
        <f>"7.3a."&amp;(ROW()-304)</f>
        <v>7.3a.4</v>
      </c>
      <c r="B308" s="256" t="s">
        <v>309</v>
      </c>
      <c r="C308" s="256"/>
      <c r="D308" s="256"/>
      <c r="E308" s="94">
        <v>1</v>
      </c>
      <c r="F308" s="94" t="s">
        <v>6</v>
      </c>
      <c r="G308" s="230"/>
      <c r="H308" s="95">
        <f t="shared" si="27"/>
        <v>0</v>
      </c>
    </row>
    <row r="309" spans="1:8" ht="15" thickTop="1" x14ac:dyDescent="0.3">
      <c r="A309" s="67"/>
      <c r="B309" s="49"/>
      <c r="C309" s="49"/>
      <c r="D309" s="49"/>
      <c r="E309" s="41"/>
      <c r="F309" s="42"/>
      <c r="G309" s="43"/>
      <c r="H309" s="61"/>
    </row>
    <row r="310" spans="1:8" x14ac:dyDescent="0.3">
      <c r="A310" s="70" t="s">
        <v>157</v>
      </c>
      <c r="B310" s="66" t="s">
        <v>77</v>
      </c>
      <c r="C310" s="71"/>
      <c r="D310" s="71"/>
      <c r="E310" s="71"/>
      <c r="F310" s="71"/>
      <c r="G310" s="184"/>
      <c r="H310" s="158">
        <f>SUM(H311:H319)</f>
        <v>0</v>
      </c>
    </row>
    <row r="311" spans="1:8" ht="30" customHeight="1" x14ac:dyDescent="0.3">
      <c r="A311" s="167" t="str">
        <f t="shared" ref="A311:A317" si="28">"7.4."&amp;(ROW()-310)</f>
        <v>7.4.1</v>
      </c>
      <c r="B311" s="332" t="s">
        <v>164</v>
      </c>
      <c r="C311" s="332"/>
      <c r="D311" s="332"/>
      <c r="E311" s="116">
        <v>1</v>
      </c>
      <c r="F311" s="116" t="s">
        <v>6</v>
      </c>
      <c r="G311" s="234"/>
      <c r="H311" s="119">
        <f t="shared" ref="H311:H317" si="29">+$E311*G311</f>
        <v>0</v>
      </c>
    </row>
    <row r="312" spans="1:8" x14ac:dyDescent="0.3">
      <c r="A312" s="168" t="str">
        <f t="shared" si="28"/>
        <v>7.4.2</v>
      </c>
      <c r="B312" s="302" t="s">
        <v>81</v>
      </c>
      <c r="C312" s="302"/>
      <c r="D312" s="302"/>
      <c r="E312" s="217">
        <v>1</v>
      </c>
      <c r="F312" s="217" t="s">
        <v>6</v>
      </c>
      <c r="G312" s="231"/>
      <c r="H312" s="122">
        <f t="shared" si="29"/>
        <v>0</v>
      </c>
    </row>
    <row r="313" spans="1:8" x14ac:dyDescent="0.3">
      <c r="A313" s="168" t="str">
        <f t="shared" si="28"/>
        <v>7.4.3</v>
      </c>
      <c r="B313" s="302" t="s">
        <v>163</v>
      </c>
      <c r="C313" s="302"/>
      <c r="D313" s="302"/>
      <c r="E313" s="217">
        <v>1</v>
      </c>
      <c r="F313" s="217" t="s">
        <v>6</v>
      </c>
      <c r="G313" s="231"/>
      <c r="H313" s="122">
        <f t="shared" si="29"/>
        <v>0</v>
      </c>
    </row>
    <row r="314" spans="1:8" x14ac:dyDescent="0.3">
      <c r="A314" s="168" t="str">
        <f t="shared" si="28"/>
        <v>7.4.4</v>
      </c>
      <c r="B314" s="302" t="s">
        <v>159</v>
      </c>
      <c r="C314" s="302"/>
      <c r="D314" s="302"/>
      <c r="E314" s="217">
        <v>1</v>
      </c>
      <c r="F314" s="217" t="s">
        <v>6</v>
      </c>
      <c r="G314" s="231"/>
      <c r="H314" s="122">
        <f t="shared" si="29"/>
        <v>0</v>
      </c>
    </row>
    <row r="315" spans="1:8" x14ac:dyDescent="0.3">
      <c r="A315" s="168" t="str">
        <f t="shared" si="28"/>
        <v>7.4.5</v>
      </c>
      <c r="B315" s="302" t="s">
        <v>160</v>
      </c>
      <c r="C315" s="302"/>
      <c r="D315" s="302"/>
      <c r="E315" s="217">
        <v>1</v>
      </c>
      <c r="F315" s="217" t="s">
        <v>6</v>
      </c>
      <c r="G315" s="231"/>
      <c r="H315" s="122">
        <f t="shared" si="29"/>
        <v>0</v>
      </c>
    </row>
    <row r="316" spans="1:8" x14ac:dyDescent="0.3">
      <c r="A316" s="168" t="str">
        <f t="shared" si="28"/>
        <v>7.4.6</v>
      </c>
      <c r="B316" s="302" t="s">
        <v>161</v>
      </c>
      <c r="C316" s="302"/>
      <c r="D316" s="302"/>
      <c r="E316" s="217">
        <v>1</v>
      </c>
      <c r="F316" s="217" t="s">
        <v>6</v>
      </c>
      <c r="G316" s="231"/>
      <c r="H316" s="122">
        <f t="shared" si="29"/>
        <v>0</v>
      </c>
    </row>
    <row r="317" spans="1:8" x14ac:dyDescent="0.3">
      <c r="A317" s="168" t="str">
        <f t="shared" si="28"/>
        <v>7.4.7</v>
      </c>
      <c r="B317" s="302" t="s">
        <v>162</v>
      </c>
      <c r="C317" s="302"/>
      <c r="D317" s="302"/>
      <c r="E317" s="217">
        <v>1</v>
      </c>
      <c r="F317" s="217" t="s">
        <v>6</v>
      </c>
      <c r="G317" s="231"/>
      <c r="H317" s="122">
        <f t="shared" si="29"/>
        <v>0</v>
      </c>
    </row>
    <row r="318" spans="1:8" x14ac:dyDescent="0.3">
      <c r="A318" s="164"/>
      <c r="B318" s="302" t="s">
        <v>391</v>
      </c>
      <c r="C318" s="302"/>
      <c r="D318" s="302"/>
      <c r="E318" s="106"/>
      <c r="F318" s="106"/>
      <c r="G318" s="107"/>
      <c r="H318" s="108"/>
    </row>
    <row r="319" spans="1:8" ht="15" thickBot="1" x14ac:dyDescent="0.35">
      <c r="A319" s="169" t="str">
        <f>"7.4."&amp;(ROW()-311)</f>
        <v>7.4.8</v>
      </c>
      <c r="B319" s="303" t="s">
        <v>158</v>
      </c>
      <c r="C319" s="304"/>
      <c r="D319" s="304"/>
      <c r="E319" s="124">
        <v>1</v>
      </c>
      <c r="F319" s="124" t="s">
        <v>6</v>
      </c>
      <c r="G319" s="232"/>
      <c r="H319" s="133">
        <f>+$E319*G319</f>
        <v>0</v>
      </c>
    </row>
    <row r="320" spans="1:8" ht="15" thickTop="1" x14ac:dyDescent="0.3">
      <c r="A320" s="218"/>
      <c r="B320" s="44"/>
      <c r="C320" s="45"/>
      <c r="D320" s="45"/>
      <c r="E320" s="46"/>
      <c r="F320" s="47"/>
      <c r="G320" s="48"/>
      <c r="H320" s="73"/>
    </row>
    <row r="321" spans="1:8" x14ac:dyDescent="0.3">
      <c r="A321" s="65" t="s">
        <v>167</v>
      </c>
      <c r="B321" s="66" t="s">
        <v>101</v>
      </c>
      <c r="C321" s="66"/>
      <c r="D321" s="66"/>
      <c r="E321" s="66"/>
      <c r="F321" s="66"/>
      <c r="G321" s="183"/>
      <c r="H321" s="157">
        <f>SUM(H322:H322)</f>
        <v>0</v>
      </c>
    </row>
    <row r="322" spans="1:8" ht="15" thickBot="1" x14ac:dyDescent="0.35">
      <c r="A322" s="126" t="str">
        <f>"7.5."&amp;(ROW()-321)</f>
        <v>7.5.1</v>
      </c>
      <c r="B322" s="305" t="s">
        <v>166</v>
      </c>
      <c r="C322" s="305"/>
      <c r="D322" s="305"/>
      <c r="E322" s="127">
        <v>1</v>
      </c>
      <c r="F322" s="127" t="s">
        <v>6</v>
      </c>
      <c r="G322" s="233"/>
      <c r="H322" s="128">
        <f>+$E322*G322</f>
        <v>0</v>
      </c>
    </row>
    <row r="323" spans="1:8" ht="15" thickTop="1" x14ac:dyDescent="0.3">
      <c r="A323" s="34"/>
      <c r="B323" s="211"/>
      <c r="C323" s="211"/>
      <c r="D323" s="211"/>
      <c r="E323" s="41"/>
      <c r="F323" s="42"/>
      <c r="G323" s="43"/>
      <c r="H323" s="61"/>
    </row>
    <row r="324" spans="1:8" x14ac:dyDescent="0.3">
      <c r="A324" s="65" t="s">
        <v>168</v>
      </c>
      <c r="B324" s="66" t="s">
        <v>265</v>
      </c>
      <c r="C324" s="66"/>
      <c r="D324" s="66"/>
      <c r="E324" s="66"/>
      <c r="F324" s="66"/>
      <c r="G324" s="183"/>
      <c r="H324" s="157">
        <f>SUM(H325:H326)</f>
        <v>0</v>
      </c>
    </row>
    <row r="325" spans="1:8" ht="27.6" customHeight="1" x14ac:dyDescent="0.3">
      <c r="A325" s="99" t="str">
        <f>"7.6."&amp;(ROW()-324)</f>
        <v>7.6.1</v>
      </c>
      <c r="B325" s="280" t="s">
        <v>388</v>
      </c>
      <c r="C325" s="280"/>
      <c r="D325" s="280"/>
      <c r="E325" s="85">
        <v>1</v>
      </c>
      <c r="F325" s="85" t="s">
        <v>6</v>
      </c>
      <c r="G325" s="228"/>
      <c r="H325" s="86">
        <f>+$E325*G325</f>
        <v>0</v>
      </c>
    </row>
    <row r="326" spans="1:8" ht="30.6" customHeight="1" thickBot="1" x14ac:dyDescent="0.35">
      <c r="A326" s="93" t="str">
        <f>"7.6."&amp;(ROW()-324)</f>
        <v>7.6.2</v>
      </c>
      <c r="B326" s="269" t="s">
        <v>389</v>
      </c>
      <c r="C326" s="269"/>
      <c r="D326" s="269"/>
      <c r="E326" s="94">
        <v>1</v>
      </c>
      <c r="F326" s="94" t="s">
        <v>6</v>
      </c>
      <c r="G326" s="230"/>
      <c r="H326" s="95">
        <f>+$E326*G326</f>
        <v>0</v>
      </c>
    </row>
    <row r="327" spans="1:8" ht="15" thickTop="1" x14ac:dyDescent="0.3">
      <c r="A327" s="34"/>
      <c r="B327" s="40"/>
      <c r="C327" s="40"/>
      <c r="D327" s="40"/>
      <c r="E327" s="41"/>
      <c r="F327" s="42"/>
      <c r="G327" s="43"/>
      <c r="H327" s="61"/>
    </row>
    <row r="328" spans="1:8" x14ac:dyDescent="0.3">
      <c r="A328" s="65" t="s">
        <v>169</v>
      </c>
      <c r="B328" s="66" t="s">
        <v>380</v>
      </c>
      <c r="C328" s="66"/>
      <c r="D328" s="66"/>
      <c r="E328" s="66"/>
      <c r="F328" s="66"/>
      <c r="G328" s="183"/>
      <c r="H328" s="157">
        <f>SUM(H329:H340)</f>
        <v>0</v>
      </c>
    </row>
    <row r="329" spans="1:8" x14ac:dyDescent="0.3">
      <c r="A329" s="84" t="str">
        <f t="shared" ref="A329:A340" si="30">"7.7."&amp;(ROW()-328)</f>
        <v>7.7.1</v>
      </c>
      <c r="B329" s="306" t="s">
        <v>108</v>
      </c>
      <c r="C329" s="307"/>
      <c r="D329" s="307"/>
      <c r="E329" s="85">
        <v>1</v>
      </c>
      <c r="F329" s="85" t="s">
        <v>6</v>
      </c>
      <c r="G329" s="228"/>
      <c r="H329" s="86">
        <f t="shared" ref="H329:H340" si="31">+$E329*G329</f>
        <v>0</v>
      </c>
    </row>
    <row r="330" spans="1:8" x14ac:dyDescent="0.3">
      <c r="A330" s="89" t="str">
        <f t="shared" si="30"/>
        <v>7.7.2</v>
      </c>
      <c r="B330" s="291" t="s">
        <v>270</v>
      </c>
      <c r="C330" s="292"/>
      <c r="D330" s="292"/>
      <c r="E330" s="90">
        <v>1</v>
      </c>
      <c r="F330" s="90" t="s">
        <v>6</v>
      </c>
      <c r="G330" s="229"/>
      <c r="H330" s="92">
        <f t="shared" si="31"/>
        <v>0</v>
      </c>
    </row>
    <row r="331" spans="1:8" x14ac:dyDescent="0.3">
      <c r="A331" s="89" t="str">
        <f t="shared" si="30"/>
        <v>7.7.3</v>
      </c>
      <c r="B331" s="291" t="s">
        <v>276</v>
      </c>
      <c r="C331" s="292"/>
      <c r="D331" s="292"/>
      <c r="E331" s="90">
        <v>1</v>
      </c>
      <c r="F331" s="90" t="s">
        <v>6</v>
      </c>
      <c r="G331" s="229"/>
      <c r="H331" s="92">
        <f t="shared" si="31"/>
        <v>0</v>
      </c>
    </row>
    <row r="332" spans="1:8" x14ac:dyDescent="0.3">
      <c r="A332" s="89" t="str">
        <f t="shared" si="30"/>
        <v>7.7.4</v>
      </c>
      <c r="B332" s="291" t="s">
        <v>316</v>
      </c>
      <c r="C332" s="292"/>
      <c r="D332" s="292"/>
      <c r="E332" s="90">
        <v>1</v>
      </c>
      <c r="F332" s="90" t="s">
        <v>6</v>
      </c>
      <c r="G332" s="229"/>
      <c r="H332" s="92">
        <f t="shared" si="31"/>
        <v>0</v>
      </c>
    </row>
    <row r="333" spans="1:8" x14ac:dyDescent="0.3">
      <c r="A333" s="89" t="str">
        <f t="shared" si="30"/>
        <v>7.7.5</v>
      </c>
      <c r="B333" s="291" t="s">
        <v>266</v>
      </c>
      <c r="C333" s="292"/>
      <c r="D333" s="292"/>
      <c r="E333" s="90">
        <v>1</v>
      </c>
      <c r="F333" s="90" t="s">
        <v>6</v>
      </c>
      <c r="G333" s="229"/>
      <c r="H333" s="92">
        <f t="shared" si="31"/>
        <v>0</v>
      </c>
    </row>
    <row r="334" spans="1:8" x14ac:dyDescent="0.3">
      <c r="A334" s="89" t="str">
        <f t="shared" si="30"/>
        <v>7.7.6</v>
      </c>
      <c r="B334" s="291" t="s">
        <v>315</v>
      </c>
      <c r="C334" s="292"/>
      <c r="D334" s="292"/>
      <c r="E334" s="90">
        <v>1</v>
      </c>
      <c r="F334" s="90" t="s">
        <v>6</v>
      </c>
      <c r="G334" s="229"/>
      <c r="H334" s="92">
        <f t="shared" si="31"/>
        <v>0</v>
      </c>
    </row>
    <row r="335" spans="1:8" x14ac:dyDescent="0.3">
      <c r="A335" s="89" t="str">
        <f t="shared" si="30"/>
        <v>7.7.7</v>
      </c>
      <c r="B335" s="291" t="s">
        <v>240</v>
      </c>
      <c r="C335" s="291"/>
      <c r="D335" s="291"/>
      <c r="E335" s="90">
        <v>1</v>
      </c>
      <c r="F335" s="90" t="s">
        <v>6</v>
      </c>
      <c r="G335" s="229"/>
      <c r="H335" s="92">
        <f t="shared" si="31"/>
        <v>0</v>
      </c>
    </row>
    <row r="336" spans="1:8" x14ac:dyDescent="0.3">
      <c r="A336" s="89" t="str">
        <f t="shared" si="30"/>
        <v>7.7.8</v>
      </c>
      <c r="B336" s="291" t="s">
        <v>267</v>
      </c>
      <c r="C336" s="292"/>
      <c r="D336" s="292"/>
      <c r="E336" s="90">
        <v>1</v>
      </c>
      <c r="F336" s="90" t="s">
        <v>6</v>
      </c>
      <c r="G336" s="229"/>
      <c r="H336" s="92">
        <f t="shared" si="31"/>
        <v>0</v>
      </c>
    </row>
    <row r="337" spans="1:9" x14ac:dyDescent="0.3">
      <c r="A337" s="89" t="str">
        <f t="shared" si="30"/>
        <v>7.7.9</v>
      </c>
      <c r="B337" s="291" t="s">
        <v>111</v>
      </c>
      <c r="C337" s="292"/>
      <c r="D337" s="292"/>
      <c r="E337" s="90">
        <v>1</v>
      </c>
      <c r="F337" s="90" t="s">
        <v>6</v>
      </c>
      <c r="G337" s="229"/>
      <c r="H337" s="92">
        <f t="shared" si="31"/>
        <v>0</v>
      </c>
    </row>
    <row r="338" spans="1:9" x14ac:dyDescent="0.3">
      <c r="A338" s="89" t="str">
        <f t="shared" si="30"/>
        <v>7.7.10</v>
      </c>
      <c r="B338" s="291" t="s">
        <v>105</v>
      </c>
      <c r="C338" s="292"/>
      <c r="D338" s="292"/>
      <c r="E338" s="90">
        <v>1</v>
      </c>
      <c r="F338" s="90" t="s">
        <v>6</v>
      </c>
      <c r="G338" s="229"/>
      <c r="H338" s="92">
        <f t="shared" si="31"/>
        <v>0</v>
      </c>
    </row>
    <row r="339" spans="1:9" x14ac:dyDescent="0.3">
      <c r="A339" s="89" t="str">
        <f t="shared" si="30"/>
        <v>7.7.11</v>
      </c>
      <c r="B339" s="291" t="s">
        <v>277</v>
      </c>
      <c r="C339" s="292"/>
      <c r="D339" s="292"/>
      <c r="E339" s="90">
        <v>1</v>
      </c>
      <c r="F339" s="90" t="s">
        <v>6</v>
      </c>
      <c r="G339" s="229"/>
      <c r="H339" s="92">
        <f t="shared" si="31"/>
        <v>0</v>
      </c>
    </row>
    <row r="340" spans="1:9" ht="15" thickBot="1" x14ac:dyDescent="0.35">
      <c r="A340" s="93" t="str">
        <f t="shared" si="30"/>
        <v>7.7.12</v>
      </c>
      <c r="B340" s="293" t="s">
        <v>376</v>
      </c>
      <c r="C340" s="294"/>
      <c r="D340" s="294"/>
      <c r="E340" s="94">
        <v>1</v>
      </c>
      <c r="F340" s="94" t="s">
        <v>6</v>
      </c>
      <c r="G340" s="230"/>
      <c r="H340" s="95">
        <f t="shared" si="31"/>
        <v>0</v>
      </c>
    </row>
    <row r="341" spans="1:9" ht="15" thickTop="1" x14ac:dyDescent="0.3">
      <c r="A341" s="46"/>
      <c r="B341" s="35"/>
      <c r="C341" s="35"/>
      <c r="D341" s="35"/>
      <c r="E341" s="35"/>
      <c r="F341" s="35"/>
      <c r="G341" s="193"/>
      <c r="H341" s="83"/>
    </row>
    <row r="342" spans="1:9" ht="15.6" x14ac:dyDescent="0.3">
      <c r="A342" s="76">
        <v>8</v>
      </c>
      <c r="B342" s="251" t="s">
        <v>232</v>
      </c>
      <c r="C342" s="251"/>
      <c r="D342" s="251"/>
      <c r="E342" s="251"/>
      <c r="F342" s="251"/>
      <c r="G342" s="185"/>
      <c r="H342" s="163">
        <f>+SUM(H343:H349)</f>
        <v>0</v>
      </c>
    </row>
    <row r="343" spans="1:9" x14ac:dyDescent="0.3">
      <c r="A343" s="84" t="s">
        <v>174</v>
      </c>
      <c r="B343" s="306" t="s">
        <v>243</v>
      </c>
      <c r="C343" s="307"/>
      <c r="D343" s="307"/>
      <c r="E343" s="85">
        <v>1</v>
      </c>
      <c r="F343" s="85" t="s">
        <v>6</v>
      </c>
      <c r="G343" s="228"/>
      <c r="H343" s="86">
        <f t="shared" ref="H343:H349" si="32">+$E343*G343</f>
        <v>0</v>
      </c>
    </row>
    <row r="344" spans="1:9" x14ac:dyDescent="0.3">
      <c r="A344" s="89" t="s">
        <v>247</v>
      </c>
      <c r="B344" s="291" t="s">
        <v>244</v>
      </c>
      <c r="C344" s="292"/>
      <c r="D344" s="292"/>
      <c r="E344" s="90">
        <v>1</v>
      </c>
      <c r="F344" s="90" t="s">
        <v>6</v>
      </c>
      <c r="G344" s="229"/>
      <c r="H344" s="92">
        <f t="shared" si="32"/>
        <v>0</v>
      </c>
    </row>
    <row r="345" spans="1:9" x14ac:dyDescent="0.3">
      <c r="A345" s="89" t="s">
        <v>249</v>
      </c>
      <c r="B345" s="291" t="s">
        <v>245</v>
      </c>
      <c r="C345" s="292"/>
      <c r="D345" s="292"/>
      <c r="E345" s="90">
        <v>1</v>
      </c>
      <c r="F345" s="90" t="s">
        <v>6</v>
      </c>
      <c r="G345" s="229"/>
      <c r="H345" s="92">
        <f t="shared" si="32"/>
        <v>0</v>
      </c>
    </row>
    <row r="346" spans="1:9" ht="31.5" customHeight="1" x14ac:dyDescent="0.3">
      <c r="A346" s="89" t="s">
        <v>248</v>
      </c>
      <c r="B346" s="291" t="s">
        <v>246</v>
      </c>
      <c r="C346" s="292"/>
      <c r="D346" s="292"/>
      <c r="E346" s="90">
        <v>1</v>
      </c>
      <c r="F346" s="90" t="s">
        <v>6</v>
      </c>
      <c r="G346" s="229"/>
      <c r="H346" s="92">
        <f t="shared" si="32"/>
        <v>0</v>
      </c>
    </row>
    <row r="347" spans="1:9" ht="31.5" customHeight="1" x14ac:dyDescent="0.3">
      <c r="A347" s="89" t="s">
        <v>285</v>
      </c>
      <c r="B347" s="291" t="s">
        <v>288</v>
      </c>
      <c r="C347" s="292"/>
      <c r="D347" s="292"/>
      <c r="E347" s="90">
        <v>1</v>
      </c>
      <c r="F347" s="90" t="s">
        <v>6</v>
      </c>
      <c r="G347" s="229"/>
      <c r="H347" s="92">
        <f t="shared" si="32"/>
        <v>0</v>
      </c>
    </row>
    <row r="348" spans="1:9" ht="31.5" customHeight="1" x14ac:dyDescent="0.3">
      <c r="A348" s="89" t="s">
        <v>286</v>
      </c>
      <c r="B348" s="291" t="s">
        <v>289</v>
      </c>
      <c r="C348" s="292"/>
      <c r="D348" s="292"/>
      <c r="E348" s="90">
        <v>1</v>
      </c>
      <c r="F348" s="90" t="s">
        <v>6</v>
      </c>
      <c r="G348" s="229"/>
      <c r="H348" s="92">
        <f t="shared" si="32"/>
        <v>0</v>
      </c>
    </row>
    <row r="349" spans="1:9" ht="15" thickBot="1" x14ac:dyDescent="0.35">
      <c r="A349" s="93" t="s">
        <v>287</v>
      </c>
      <c r="B349" s="293" t="s">
        <v>290</v>
      </c>
      <c r="C349" s="294"/>
      <c r="D349" s="294"/>
      <c r="E349" s="94">
        <v>1</v>
      </c>
      <c r="F349" s="94" t="s">
        <v>6</v>
      </c>
      <c r="G349" s="230"/>
      <c r="H349" s="129">
        <f t="shared" si="32"/>
        <v>0</v>
      </c>
    </row>
    <row r="350" spans="1:9" ht="15" thickTop="1" x14ac:dyDescent="0.3">
      <c r="A350" s="218"/>
      <c r="B350" s="39"/>
      <c r="C350" s="54"/>
      <c r="D350" s="54"/>
      <c r="E350" s="46"/>
      <c r="F350" s="47"/>
      <c r="G350" s="48"/>
      <c r="H350" s="73"/>
      <c r="I350" s="18"/>
    </row>
    <row r="351" spans="1:9" ht="15.75" customHeight="1" x14ac:dyDescent="0.3">
      <c r="A351" s="76">
        <v>9</v>
      </c>
      <c r="B351" s="251" t="s">
        <v>171</v>
      </c>
      <c r="C351" s="251"/>
      <c r="D351" s="251"/>
      <c r="E351" s="251"/>
      <c r="F351" s="251"/>
      <c r="G351" s="185"/>
      <c r="H351" s="159">
        <f>+SUM(H352,H372,H376,H384,H397)</f>
        <v>0</v>
      </c>
    </row>
    <row r="352" spans="1:9" x14ac:dyDescent="0.3">
      <c r="A352" s="112" t="s">
        <v>227</v>
      </c>
      <c r="B352" s="113" t="s">
        <v>172</v>
      </c>
      <c r="C352" s="113"/>
      <c r="D352" s="113"/>
      <c r="E352" s="113"/>
      <c r="F352" s="113"/>
      <c r="G352" s="189"/>
      <c r="H352" s="162">
        <f>SUM(H353:H370)</f>
        <v>0</v>
      </c>
    </row>
    <row r="353" spans="1:8" x14ac:dyDescent="0.3">
      <c r="A353" s="116"/>
      <c r="B353" s="150" t="s">
        <v>173</v>
      </c>
      <c r="C353" s="208"/>
      <c r="D353" s="208"/>
      <c r="E353" s="208"/>
      <c r="F353" s="208"/>
      <c r="G353" s="190"/>
      <c r="H353" s="151"/>
    </row>
    <row r="354" spans="1:8" x14ac:dyDescent="0.3">
      <c r="A354" s="217" t="str">
        <f>"9.1."&amp;(ROW()-353)</f>
        <v>9.1.1</v>
      </c>
      <c r="B354" s="308" t="s">
        <v>176</v>
      </c>
      <c r="C354" s="308"/>
      <c r="D354" s="308"/>
      <c r="E354" s="217">
        <v>2</v>
      </c>
      <c r="F354" s="217" t="s">
        <v>175</v>
      </c>
      <c r="G354" s="231"/>
      <c r="H354" s="122">
        <f>+$E354*G354</f>
        <v>0</v>
      </c>
    </row>
    <row r="355" spans="1:8" x14ac:dyDescent="0.3">
      <c r="A355" s="217" t="str">
        <f t="shared" ref="A355:A356" si="33">"9.1."&amp;(ROW()-353)</f>
        <v>9.1.2</v>
      </c>
      <c r="B355" s="308" t="s">
        <v>177</v>
      </c>
      <c r="C355" s="308"/>
      <c r="D355" s="308"/>
      <c r="E355" s="217">
        <v>3</v>
      </c>
      <c r="F355" s="217" t="s">
        <v>175</v>
      </c>
      <c r="G355" s="231"/>
      <c r="H355" s="122">
        <f>+$E355*G355</f>
        <v>0</v>
      </c>
    </row>
    <row r="356" spans="1:8" x14ac:dyDescent="0.3">
      <c r="A356" s="217" t="str">
        <f t="shared" si="33"/>
        <v>9.1.3</v>
      </c>
      <c r="B356" s="308" t="s">
        <v>178</v>
      </c>
      <c r="C356" s="308"/>
      <c r="D356" s="308"/>
      <c r="E356" s="217">
        <v>12</v>
      </c>
      <c r="F356" s="217" t="s">
        <v>175</v>
      </c>
      <c r="G356" s="231"/>
      <c r="H356" s="122">
        <f>+$E356*G356</f>
        <v>0</v>
      </c>
    </row>
    <row r="357" spans="1:8" x14ac:dyDescent="0.3">
      <c r="A357" s="217"/>
      <c r="B357" s="152" t="s">
        <v>179</v>
      </c>
      <c r="C357" s="213"/>
      <c r="D357" s="213"/>
      <c r="E357" s="213"/>
      <c r="F357" s="213"/>
      <c r="G357" s="191"/>
      <c r="H357" s="153"/>
    </row>
    <row r="358" spans="1:8" x14ac:dyDescent="0.3">
      <c r="A358" s="217"/>
      <c r="B358" s="311" t="s">
        <v>180</v>
      </c>
      <c r="C358" s="311"/>
      <c r="D358" s="311"/>
      <c r="E358" s="217"/>
      <c r="F358" s="120"/>
      <c r="G358" s="121"/>
      <c r="H358" s="122"/>
    </row>
    <row r="359" spans="1:8" x14ac:dyDescent="0.3">
      <c r="A359" s="217"/>
      <c r="B359" s="311" t="s">
        <v>181</v>
      </c>
      <c r="C359" s="311"/>
      <c r="D359" s="311"/>
      <c r="E359" s="217"/>
      <c r="F359" s="120"/>
      <c r="G359" s="121"/>
      <c r="H359" s="122"/>
    </row>
    <row r="360" spans="1:8" x14ac:dyDescent="0.3">
      <c r="A360" s="217"/>
      <c r="B360" s="311" t="s">
        <v>182</v>
      </c>
      <c r="C360" s="311"/>
      <c r="D360" s="311"/>
      <c r="E360" s="217"/>
      <c r="F360" s="120"/>
      <c r="G360" s="121"/>
      <c r="H360" s="122"/>
    </row>
    <row r="361" spans="1:8" x14ac:dyDescent="0.3">
      <c r="A361" s="217" t="str">
        <f>"9.1."&amp;(ROW()-357)</f>
        <v>9.1.4</v>
      </c>
      <c r="B361" s="154" t="s">
        <v>183</v>
      </c>
      <c r="C361" s="155" t="s">
        <v>184</v>
      </c>
      <c r="D361" s="213"/>
      <c r="E361" s="217">
        <v>30</v>
      </c>
      <c r="F361" s="217" t="s">
        <v>192</v>
      </c>
      <c r="G361" s="231"/>
      <c r="H361" s="122">
        <f>+$E361*G361</f>
        <v>0</v>
      </c>
    </row>
    <row r="362" spans="1:8" x14ac:dyDescent="0.3">
      <c r="A362" s="217" t="str">
        <f t="shared" ref="A362:A364" si="34">"9.1."&amp;(ROW()-357)</f>
        <v>9.1.5</v>
      </c>
      <c r="B362" s="213"/>
      <c r="C362" s="155" t="s">
        <v>185</v>
      </c>
      <c r="D362" s="213"/>
      <c r="E362" s="217">
        <v>40</v>
      </c>
      <c r="F362" s="217" t="s">
        <v>192</v>
      </c>
      <c r="G362" s="231"/>
      <c r="H362" s="122">
        <f>+$E362*G362</f>
        <v>0</v>
      </c>
    </row>
    <row r="363" spans="1:8" x14ac:dyDescent="0.3">
      <c r="A363" s="217" t="str">
        <f t="shared" si="34"/>
        <v>9.1.6</v>
      </c>
      <c r="B363" s="213"/>
      <c r="C363" s="155" t="s">
        <v>186</v>
      </c>
      <c r="D363" s="213"/>
      <c r="E363" s="217">
        <v>130</v>
      </c>
      <c r="F363" s="217" t="s">
        <v>192</v>
      </c>
      <c r="G363" s="231"/>
      <c r="H363" s="122">
        <f>+$E363*G363</f>
        <v>0</v>
      </c>
    </row>
    <row r="364" spans="1:8" x14ac:dyDescent="0.3">
      <c r="A364" s="217" t="str">
        <f t="shared" si="34"/>
        <v>9.1.7</v>
      </c>
      <c r="B364" s="213"/>
      <c r="C364" s="155" t="s">
        <v>187</v>
      </c>
      <c r="D364" s="213"/>
      <c r="E364" s="217">
        <v>200</v>
      </c>
      <c r="F364" s="217" t="s">
        <v>192</v>
      </c>
      <c r="G364" s="231"/>
      <c r="H364" s="122">
        <f>+$E364*G364</f>
        <v>0</v>
      </c>
    </row>
    <row r="365" spans="1:8" x14ac:dyDescent="0.3">
      <c r="A365" s="217"/>
      <c r="B365" s="152" t="s">
        <v>188</v>
      </c>
      <c r="C365" s="213"/>
      <c r="D365" s="213"/>
      <c r="E365" s="213"/>
      <c r="F365" s="213"/>
      <c r="G365" s="191"/>
      <c r="H365" s="153"/>
    </row>
    <row r="366" spans="1:8" x14ac:dyDescent="0.3">
      <c r="A366" s="217" t="str">
        <f>"9.1."&amp;(ROW()-358)</f>
        <v>9.1.8</v>
      </c>
      <c r="B366" s="308" t="s">
        <v>189</v>
      </c>
      <c r="C366" s="308"/>
      <c r="D366" s="308"/>
      <c r="E366" s="217">
        <v>1</v>
      </c>
      <c r="F366" s="217" t="s">
        <v>175</v>
      </c>
      <c r="G366" s="231"/>
      <c r="H366" s="122">
        <f>+$E366*G366</f>
        <v>0</v>
      </c>
    </row>
    <row r="367" spans="1:8" x14ac:dyDescent="0.3">
      <c r="A367" s="217" t="str">
        <f t="shared" ref="A367:A370" si="35">"9.1."&amp;(ROW()-358)</f>
        <v>9.1.9</v>
      </c>
      <c r="B367" s="308" t="s">
        <v>190</v>
      </c>
      <c r="C367" s="308"/>
      <c r="D367" s="308"/>
      <c r="E367" s="217">
        <v>12</v>
      </c>
      <c r="F367" s="217" t="s">
        <v>175</v>
      </c>
      <c r="G367" s="231"/>
      <c r="H367" s="122">
        <f>+$E367*G367</f>
        <v>0</v>
      </c>
    </row>
    <row r="368" spans="1:8" x14ac:dyDescent="0.3">
      <c r="A368" s="217" t="str">
        <f t="shared" si="35"/>
        <v>9.1.10</v>
      </c>
      <c r="B368" s="308" t="s">
        <v>191</v>
      </c>
      <c r="C368" s="308"/>
      <c r="D368" s="308"/>
      <c r="E368" s="217">
        <v>15</v>
      </c>
      <c r="F368" s="217" t="s">
        <v>175</v>
      </c>
      <c r="G368" s="231"/>
      <c r="H368" s="122">
        <f>+$E368*G368</f>
        <v>0</v>
      </c>
    </row>
    <row r="369" spans="1:8" x14ac:dyDescent="0.3">
      <c r="A369" s="217" t="str">
        <f t="shared" si="35"/>
        <v>9.1.11</v>
      </c>
      <c r="B369" s="308" t="s">
        <v>317</v>
      </c>
      <c r="C369" s="308"/>
      <c r="D369" s="308"/>
      <c r="E369" s="217">
        <v>2</v>
      </c>
      <c r="F369" s="217" t="s">
        <v>175</v>
      </c>
      <c r="G369" s="231"/>
      <c r="H369" s="122">
        <f t="shared" ref="H369" si="36">+$E369*G369</f>
        <v>0</v>
      </c>
    </row>
    <row r="370" spans="1:8" ht="15" thickBot="1" x14ac:dyDescent="0.35">
      <c r="A370" s="124" t="str">
        <f t="shared" si="35"/>
        <v>9.1.12</v>
      </c>
      <c r="B370" s="310" t="s">
        <v>318</v>
      </c>
      <c r="C370" s="310"/>
      <c r="D370" s="310"/>
      <c r="E370" s="124">
        <v>2</v>
      </c>
      <c r="F370" s="124" t="s">
        <v>175</v>
      </c>
      <c r="G370" s="232"/>
      <c r="H370" s="133">
        <f t="shared" ref="H370" si="37">+$E370*G370</f>
        <v>0</v>
      </c>
    </row>
    <row r="371" spans="1:8" ht="15" thickTop="1" x14ac:dyDescent="0.3">
      <c r="A371" s="46"/>
      <c r="B371" s="35"/>
      <c r="C371" s="35"/>
      <c r="D371" s="35"/>
      <c r="E371" s="46"/>
      <c r="F371" s="47"/>
      <c r="G371" s="48"/>
      <c r="H371" s="73"/>
    </row>
    <row r="372" spans="1:8" x14ac:dyDescent="0.3">
      <c r="A372" s="70" t="s">
        <v>228</v>
      </c>
      <c r="B372" s="71" t="s">
        <v>193</v>
      </c>
      <c r="C372" s="71"/>
      <c r="D372" s="71"/>
      <c r="E372" s="71"/>
      <c r="F372" s="71"/>
      <c r="G372" s="184"/>
      <c r="H372" s="158">
        <f>SUM(H373:H374)</f>
        <v>0</v>
      </c>
    </row>
    <row r="373" spans="1:8" x14ac:dyDescent="0.3">
      <c r="A373" s="116" t="str">
        <f>"9.2."&amp;(ROW()-372)</f>
        <v>9.2.1</v>
      </c>
      <c r="B373" s="309" t="s">
        <v>194</v>
      </c>
      <c r="C373" s="309"/>
      <c r="D373" s="309"/>
      <c r="E373" s="116">
        <v>5</v>
      </c>
      <c r="F373" s="116" t="s">
        <v>175</v>
      </c>
      <c r="G373" s="234"/>
      <c r="H373" s="119">
        <f>+$E373*G373</f>
        <v>0</v>
      </c>
    </row>
    <row r="374" spans="1:8" ht="15" thickBot="1" x14ac:dyDescent="0.35">
      <c r="A374" s="124" t="str">
        <f>"9.2."&amp;(ROW()-372)</f>
        <v>9.2.2</v>
      </c>
      <c r="B374" s="310" t="s">
        <v>195</v>
      </c>
      <c r="C374" s="310"/>
      <c r="D374" s="310"/>
      <c r="E374" s="124">
        <v>36</v>
      </c>
      <c r="F374" s="124" t="s">
        <v>175</v>
      </c>
      <c r="G374" s="232"/>
      <c r="H374" s="133">
        <f>+$E374*G374</f>
        <v>0</v>
      </c>
    </row>
    <row r="375" spans="1:8" ht="15" thickTop="1" x14ac:dyDescent="0.3">
      <c r="A375" s="46"/>
      <c r="B375" s="35"/>
      <c r="C375" s="35"/>
      <c r="D375" s="35"/>
      <c r="E375" s="46"/>
      <c r="F375" s="47"/>
      <c r="G375" s="48"/>
      <c r="H375" s="73"/>
    </row>
    <row r="376" spans="1:8" x14ac:dyDescent="0.3">
      <c r="A376" s="70" t="s">
        <v>229</v>
      </c>
      <c r="B376" s="71" t="s">
        <v>202</v>
      </c>
      <c r="C376" s="71"/>
      <c r="D376" s="71"/>
      <c r="E376" s="71"/>
      <c r="F376" s="71"/>
      <c r="G376" s="184"/>
      <c r="H376" s="158">
        <f>SUM(H377:H382)</f>
        <v>0</v>
      </c>
    </row>
    <row r="377" spans="1:8" x14ac:dyDescent="0.3">
      <c r="A377" s="116" t="str">
        <f t="shared" ref="A377:A382" si="38">"9.3."&amp;(ROW()-376)</f>
        <v>9.3.1</v>
      </c>
      <c r="B377" s="309" t="s">
        <v>196</v>
      </c>
      <c r="C377" s="309"/>
      <c r="D377" s="309"/>
      <c r="E377" s="116">
        <v>12</v>
      </c>
      <c r="F377" s="116" t="s">
        <v>175</v>
      </c>
      <c r="G377" s="234"/>
      <c r="H377" s="119">
        <f t="shared" ref="H377:H382" si="39">+$E377*G377</f>
        <v>0</v>
      </c>
    </row>
    <row r="378" spans="1:8" x14ac:dyDescent="0.3">
      <c r="A378" s="217" t="str">
        <f t="shared" si="38"/>
        <v>9.3.2</v>
      </c>
      <c r="B378" s="308" t="s">
        <v>197</v>
      </c>
      <c r="C378" s="308"/>
      <c r="D378" s="308"/>
      <c r="E378" s="217">
        <v>12</v>
      </c>
      <c r="F378" s="217" t="s">
        <v>175</v>
      </c>
      <c r="G378" s="231"/>
      <c r="H378" s="122">
        <f t="shared" si="39"/>
        <v>0</v>
      </c>
    </row>
    <row r="379" spans="1:8" x14ac:dyDescent="0.3">
      <c r="A379" s="217" t="str">
        <f t="shared" si="38"/>
        <v>9.3.3</v>
      </c>
      <c r="B379" s="308" t="s">
        <v>198</v>
      </c>
      <c r="C379" s="308"/>
      <c r="D379" s="308"/>
      <c r="E379" s="217">
        <v>1</v>
      </c>
      <c r="F379" s="217" t="s">
        <v>175</v>
      </c>
      <c r="G379" s="231"/>
      <c r="H379" s="122">
        <f t="shared" si="39"/>
        <v>0</v>
      </c>
    </row>
    <row r="380" spans="1:8" x14ac:dyDescent="0.3">
      <c r="A380" s="217" t="str">
        <f t="shared" si="38"/>
        <v>9.3.4</v>
      </c>
      <c r="B380" s="308" t="s">
        <v>199</v>
      </c>
      <c r="C380" s="308"/>
      <c r="D380" s="308"/>
      <c r="E380" s="217">
        <v>1</v>
      </c>
      <c r="F380" s="217" t="s">
        <v>175</v>
      </c>
      <c r="G380" s="231"/>
      <c r="H380" s="122">
        <f t="shared" si="39"/>
        <v>0</v>
      </c>
    </row>
    <row r="381" spans="1:8" x14ac:dyDescent="0.3">
      <c r="A381" s="217" t="str">
        <f t="shared" si="38"/>
        <v>9.3.5</v>
      </c>
      <c r="B381" s="308" t="s">
        <v>200</v>
      </c>
      <c r="C381" s="308"/>
      <c r="D381" s="308"/>
      <c r="E381" s="217">
        <v>1</v>
      </c>
      <c r="F381" s="217" t="s">
        <v>175</v>
      </c>
      <c r="G381" s="231"/>
      <c r="H381" s="122">
        <f t="shared" si="39"/>
        <v>0</v>
      </c>
    </row>
    <row r="382" spans="1:8" ht="15" thickBot="1" x14ac:dyDescent="0.35">
      <c r="A382" s="124" t="str">
        <f t="shared" si="38"/>
        <v>9.3.6</v>
      </c>
      <c r="B382" s="310" t="s">
        <v>201</v>
      </c>
      <c r="C382" s="310"/>
      <c r="D382" s="310"/>
      <c r="E382" s="124">
        <v>1</v>
      </c>
      <c r="F382" s="124" t="s">
        <v>175</v>
      </c>
      <c r="G382" s="232"/>
      <c r="H382" s="133">
        <f t="shared" si="39"/>
        <v>0</v>
      </c>
    </row>
    <row r="383" spans="1:8" ht="15" thickTop="1" x14ac:dyDescent="0.3">
      <c r="A383" s="46"/>
      <c r="B383" s="35"/>
      <c r="C383" s="35"/>
      <c r="D383" s="35"/>
      <c r="E383" s="46"/>
      <c r="F383" s="47"/>
      <c r="G383" s="48"/>
      <c r="H383" s="73"/>
    </row>
    <row r="384" spans="1:8" x14ac:dyDescent="0.3">
      <c r="A384" s="70" t="s">
        <v>230</v>
      </c>
      <c r="B384" s="71" t="s">
        <v>203</v>
      </c>
      <c r="C384" s="71"/>
      <c r="D384" s="71"/>
      <c r="E384" s="71"/>
      <c r="F384" s="71"/>
      <c r="G384" s="184"/>
      <c r="H384" s="158">
        <f>SUM(H385:H395)</f>
        <v>0</v>
      </c>
    </row>
    <row r="385" spans="1:8" x14ac:dyDescent="0.3">
      <c r="A385" s="116" t="str">
        <f t="shared" ref="A385:A395" si="40">"9.4."&amp;(ROW()-384)</f>
        <v>9.4.1</v>
      </c>
      <c r="B385" s="315" t="s">
        <v>204</v>
      </c>
      <c r="C385" s="315"/>
      <c r="D385" s="315"/>
      <c r="E385" s="116">
        <v>10</v>
      </c>
      <c r="F385" s="116" t="s">
        <v>175</v>
      </c>
      <c r="G385" s="234"/>
      <c r="H385" s="119">
        <f t="shared" ref="H385:H395" si="41">+$E385*G385</f>
        <v>0</v>
      </c>
    </row>
    <row r="386" spans="1:8" x14ac:dyDescent="0.3">
      <c r="A386" s="217" t="str">
        <f t="shared" si="40"/>
        <v>9.4.2</v>
      </c>
      <c r="B386" s="316" t="s">
        <v>205</v>
      </c>
      <c r="C386" s="316"/>
      <c r="D386" s="316"/>
      <c r="E386" s="217">
        <v>10</v>
      </c>
      <c r="F386" s="217" t="s">
        <v>175</v>
      </c>
      <c r="G386" s="231"/>
      <c r="H386" s="122">
        <f t="shared" si="41"/>
        <v>0</v>
      </c>
    </row>
    <row r="387" spans="1:8" x14ac:dyDescent="0.3">
      <c r="A387" s="217" t="str">
        <f t="shared" si="40"/>
        <v>9.4.3</v>
      </c>
      <c r="B387" s="316" t="s">
        <v>206</v>
      </c>
      <c r="C387" s="316"/>
      <c r="D387" s="316"/>
      <c r="E387" s="217">
        <v>10</v>
      </c>
      <c r="F387" s="217" t="s">
        <v>175</v>
      </c>
      <c r="G387" s="231"/>
      <c r="H387" s="122">
        <f t="shared" si="41"/>
        <v>0</v>
      </c>
    </row>
    <row r="388" spans="1:8" x14ac:dyDescent="0.3">
      <c r="A388" s="217" t="str">
        <f t="shared" si="40"/>
        <v>9.4.4</v>
      </c>
      <c r="B388" s="316" t="s">
        <v>207</v>
      </c>
      <c r="C388" s="316"/>
      <c r="D388" s="316"/>
      <c r="E388" s="217">
        <v>10</v>
      </c>
      <c r="F388" s="217" t="s">
        <v>175</v>
      </c>
      <c r="G388" s="231"/>
      <c r="H388" s="122">
        <f t="shared" si="41"/>
        <v>0</v>
      </c>
    </row>
    <row r="389" spans="1:8" x14ac:dyDescent="0.3">
      <c r="A389" s="217" t="str">
        <f t="shared" si="40"/>
        <v>9.4.5</v>
      </c>
      <c r="B389" s="316" t="s">
        <v>208</v>
      </c>
      <c r="C389" s="316"/>
      <c r="D389" s="316"/>
      <c r="E389" s="217">
        <v>5</v>
      </c>
      <c r="F389" s="217" t="s">
        <v>175</v>
      </c>
      <c r="G389" s="231"/>
      <c r="H389" s="122">
        <f t="shared" si="41"/>
        <v>0</v>
      </c>
    </row>
    <row r="390" spans="1:8" x14ac:dyDescent="0.3">
      <c r="A390" s="217" t="str">
        <f t="shared" si="40"/>
        <v>9.4.6</v>
      </c>
      <c r="B390" s="316" t="s">
        <v>209</v>
      </c>
      <c r="C390" s="316"/>
      <c r="D390" s="316"/>
      <c r="E390" s="217">
        <v>5</v>
      </c>
      <c r="F390" s="217" t="s">
        <v>175</v>
      </c>
      <c r="G390" s="231"/>
      <c r="H390" s="122">
        <f t="shared" si="41"/>
        <v>0</v>
      </c>
    </row>
    <row r="391" spans="1:8" x14ac:dyDescent="0.3">
      <c r="A391" s="217" t="str">
        <f t="shared" si="40"/>
        <v>9.4.7</v>
      </c>
      <c r="B391" s="316" t="s">
        <v>210</v>
      </c>
      <c r="C391" s="316"/>
      <c r="D391" s="316"/>
      <c r="E391" s="217">
        <v>20</v>
      </c>
      <c r="F391" s="217" t="s">
        <v>175</v>
      </c>
      <c r="G391" s="231"/>
      <c r="H391" s="122">
        <f t="shared" si="41"/>
        <v>0</v>
      </c>
    </row>
    <row r="392" spans="1:8" x14ac:dyDescent="0.3">
      <c r="A392" s="217" t="str">
        <f t="shared" si="40"/>
        <v>9.4.8</v>
      </c>
      <c r="B392" s="316" t="s">
        <v>211</v>
      </c>
      <c r="C392" s="316"/>
      <c r="D392" s="316"/>
      <c r="E392" s="217">
        <v>5</v>
      </c>
      <c r="F392" s="217" t="s">
        <v>175</v>
      </c>
      <c r="G392" s="231"/>
      <c r="H392" s="122">
        <f t="shared" si="41"/>
        <v>0</v>
      </c>
    </row>
    <row r="393" spans="1:8" x14ac:dyDescent="0.3">
      <c r="A393" s="217" t="str">
        <f t="shared" si="40"/>
        <v>9.4.9</v>
      </c>
      <c r="B393" s="316" t="s">
        <v>212</v>
      </c>
      <c r="C393" s="316"/>
      <c r="D393" s="316"/>
      <c r="E393" s="217">
        <v>10</v>
      </c>
      <c r="F393" s="217" t="s">
        <v>175</v>
      </c>
      <c r="G393" s="231"/>
      <c r="H393" s="122">
        <f t="shared" si="41"/>
        <v>0</v>
      </c>
    </row>
    <row r="394" spans="1:8" x14ac:dyDescent="0.3">
      <c r="A394" s="217" t="str">
        <f t="shared" si="40"/>
        <v>9.4.10</v>
      </c>
      <c r="B394" s="316" t="s">
        <v>213</v>
      </c>
      <c r="C394" s="316"/>
      <c r="D394" s="316"/>
      <c r="E394" s="217">
        <v>1</v>
      </c>
      <c r="F394" s="217" t="s">
        <v>175</v>
      </c>
      <c r="G394" s="231"/>
      <c r="H394" s="122">
        <f t="shared" si="41"/>
        <v>0</v>
      </c>
    </row>
    <row r="395" spans="1:8" ht="15" thickBot="1" x14ac:dyDescent="0.35">
      <c r="A395" s="124" t="str">
        <f t="shared" si="40"/>
        <v>9.4.11</v>
      </c>
      <c r="B395" s="317" t="s">
        <v>214</v>
      </c>
      <c r="C395" s="317"/>
      <c r="D395" s="317"/>
      <c r="E395" s="124">
        <v>1</v>
      </c>
      <c r="F395" s="124" t="s">
        <v>175</v>
      </c>
      <c r="G395" s="232"/>
      <c r="H395" s="133">
        <f t="shared" si="41"/>
        <v>0</v>
      </c>
    </row>
    <row r="396" spans="1:8" ht="15" thickTop="1" x14ac:dyDescent="0.3">
      <c r="A396" s="46"/>
      <c r="B396" s="39"/>
      <c r="C396" s="39"/>
      <c r="D396" s="39"/>
      <c r="E396" s="46"/>
      <c r="F396" s="47"/>
      <c r="G396" s="48"/>
      <c r="H396" s="73"/>
    </row>
    <row r="397" spans="1:8" x14ac:dyDescent="0.3">
      <c r="A397" s="70" t="s">
        <v>231</v>
      </c>
      <c r="B397" s="71" t="s">
        <v>215</v>
      </c>
      <c r="C397" s="71"/>
      <c r="D397" s="71"/>
      <c r="E397" s="71"/>
      <c r="F397" s="71"/>
      <c r="G397" s="184"/>
      <c r="H397" s="158">
        <f>SUM(H398:H406)</f>
        <v>0</v>
      </c>
    </row>
    <row r="398" spans="1:8" x14ac:dyDescent="0.3">
      <c r="A398" s="116" t="str">
        <f t="shared" ref="A398:A400" si="42">"9.5."&amp;(ROW()-397)</f>
        <v>9.5.1</v>
      </c>
      <c r="B398" s="315" t="s">
        <v>216</v>
      </c>
      <c r="C398" s="315"/>
      <c r="D398" s="315"/>
      <c r="E398" s="116">
        <v>1</v>
      </c>
      <c r="F398" s="116" t="s">
        <v>175</v>
      </c>
      <c r="G398" s="234"/>
      <c r="H398" s="119">
        <f>+$E398*G398</f>
        <v>0</v>
      </c>
    </row>
    <row r="399" spans="1:8" ht="30" customHeight="1" x14ac:dyDescent="0.3">
      <c r="A399" s="217" t="str">
        <f t="shared" si="42"/>
        <v>9.5.2</v>
      </c>
      <c r="B399" s="316" t="s">
        <v>217</v>
      </c>
      <c r="C399" s="316"/>
      <c r="D399" s="316"/>
      <c r="E399" s="217">
        <v>1</v>
      </c>
      <c r="F399" s="217" t="s">
        <v>175</v>
      </c>
      <c r="G399" s="231"/>
      <c r="H399" s="122">
        <f>+$E399*G399</f>
        <v>0</v>
      </c>
    </row>
    <row r="400" spans="1:8" x14ac:dyDescent="0.3">
      <c r="A400" s="217" t="str">
        <f t="shared" si="42"/>
        <v>9.5.3</v>
      </c>
      <c r="B400" s="316" t="s">
        <v>218</v>
      </c>
      <c r="C400" s="316"/>
      <c r="D400" s="316"/>
      <c r="E400" s="217">
        <v>30</v>
      </c>
      <c r="F400" s="217" t="s">
        <v>175</v>
      </c>
      <c r="G400" s="231"/>
      <c r="H400" s="122">
        <f>+$E400*G400</f>
        <v>0</v>
      </c>
    </row>
    <row r="401" spans="1:8" ht="44.25" customHeight="1" x14ac:dyDescent="0.3">
      <c r="A401" s="217"/>
      <c r="B401" s="323" t="s">
        <v>219</v>
      </c>
      <c r="C401" s="323"/>
      <c r="D401" s="323"/>
      <c r="E401" s="323"/>
      <c r="F401" s="323"/>
      <c r="G401" s="194"/>
      <c r="H401" s="156"/>
    </row>
    <row r="402" spans="1:8" ht="30.6" customHeight="1" x14ac:dyDescent="0.3">
      <c r="A402" s="217" t="str">
        <f>"9.5."&amp;(ROW()-398)</f>
        <v>9.5.4</v>
      </c>
      <c r="B402" s="316" t="s">
        <v>220</v>
      </c>
      <c r="C402" s="316"/>
      <c r="D402" s="316"/>
      <c r="E402" s="217">
        <v>1</v>
      </c>
      <c r="F402" s="217" t="s">
        <v>175</v>
      </c>
      <c r="G402" s="231"/>
      <c r="H402" s="122">
        <f>+$E402*G402</f>
        <v>0</v>
      </c>
    </row>
    <row r="403" spans="1:8" x14ac:dyDescent="0.3">
      <c r="A403" s="217" t="str">
        <f t="shared" ref="A403:A406" si="43">"9.5."&amp;(ROW()-398)</f>
        <v>9.5.5</v>
      </c>
      <c r="B403" s="316" t="s">
        <v>221</v>
      </c>
      <c r="C403" s="316"/>
      <c r="D403" s="316"/>
      <c r="E403" s="217">
        <v>1</v>
      </c>
      <c r="F403" s="217" t="s">
        <v>175</v>
      </c>
      <c r="G403" s="231"/>
      <c r="H403" s="122">
        <f>+$E403*G403</f>
        <v>0</v>
      </c>
    </row>
    <row r="404" spans="1:8" x14ac:dyDescent="0.3">
      <c r="A404" s="217" t="str">
        <f t="shared" si="43"/>
        <v>9.5.6</v>
      </c>
      <c r="B404" s="316" t="s">
        <v>222</v>
      </c>
      <c r="C404" s="316"/>
      <c r="D404" s="316"/>
      <c r="E404" s="217">
        <v>1</v>
      </c>
      <c r="F404" s="217" t="s">
        <v>175</v>
      </c>
      <c r="G404" s="231"/>
      <c r="H404" s="122">
        <f>+$E404*G404</f>
        <v>0</v>
      </c>
    </row>
    <row r="405" spans="1:8" x14ac:dyDescent="0.3">
      <c r="A405" s="217" t="str">
        <f t="shared" si="43"/>
        <v>9.5.7</v>
      </c>
      <c r="B405" s="316" t="s">
        <v>223</v>
      </c>
      <c r="C405" s="316"/>
      <c r="D405" s="316"/>
      <c r="E405" s="217">
        <v>1</v>
      </c>
      <c r="F405" s="217" t="s">
        <v>175</v>
      </c>
      <c r="G405" s="231"/>
      <c r="H405" s="122">
        <f>+$E405*G405</f>
        <v>0</v>
      </c>
    </row>
    <row r="406" spans="1:8" ht="15" thickBot="1" x14ac:dyDescent="0.35">
      <c r="A406" s="124" t="str">
        <f t="shared" si="43"/>
        <v>9.5.8</v>
      </c>
      <c r="B406" s="317" t="s">
        <v>224</v>
      </c>
      <c r="C406" s="317"/>
      <c r="D406" s="317"/>
      <c r="E406" s="124">
        <v>1</v>
      </c>
      <c r="F406" s="124" t="s">
        <v>175</v>
      </c>
      <c r="G406" s="232"/>
      <c r="H406" s="133">
        <f>+$E406*G406</f>
        <v>0</v>
      </c>
    </row>
    <row r="407" spans="1:8" ht="15" thickTop="1" x14ac:dyDescent="0.3">
      <c r="A407" s="46"/>
      <c r="B407" s="35"/>
      <c r="C407" s="35"/>
      <c r="D407" s="35"/>
      <c r="E407" s="35"/>
      <c r="F407" s="35"/>
      <c r="G407" s="193"/>
      <c r="H407" s="83"/>
    </row>
    <row r="408" spans="1:8" ht="15.6" x14ac:dyDescent="0.3">
      <c r="A408" s="223">
        <v>10</v>
      </c>
      <c r="B408" s="251" t="s">
        <v>170</v>
      </c>
      <c r="C408" s="251"/>
      <c r="D408" s="251"/>
      <c r="E408" s="251"/>
      <c r="F408" s="251"/>
      <c r="G408" s="185"/>
      <c r="H408" s="163">
        <f>+SUM(H409:H411)</f>
        <v>0</v>
      </c>
    </row>
    <row r="409" spans="1:8" ht="332.25" customHeight="1" x14ac:dyDescent="0.3">
      <c r="A409" s="116" t="str">
        <f>"10."&amp;(ROW()-408)</f>
        <v>10.1</v>
      </c>
      <c r="B409" s="319" t="s">
        <v>280</v>
      </c>
      <c r="C409" s="319"/>
      <c r="D409" s="319"/>
      <c r="E409" s="116">
        <v>4</v>
      </c>
      <c r="F409" s="116" t="s">
        <v>175</v>
      </c>
      <c r="G409" s="234"/>
      <c r="H409" s="119">
        <f>+$E409*G409</f>
        <v>0</v>
      </c>
    </row>
    <row r="410" spans="1:8" ht="135" customHeight="1" x14ac:dyDescent="0.3">
      <c r="A410" s="217" t="str">
        <f t="shared" ref="A410:A411" si="44">"10."&amp;(ROW()-408)</f>
        <v>10.2</v>
      </c>
      <c r="B410" s="320" t="s">
        <v>225</v>
      </c>
      <c r="C410" s="320"/>
      <c r="D410" s="320"/>
      <c r="E410" s="217">
        <v>8</v>
      </c>
      <c r="F410" s="217" t="s">
        <v>175</v>
      </c>
      <c r="G410" s="231"/>
      <c r="H410" s="122">
        <f>+$E410*G410</f>
        <v>0</v>
      </c>
    </row>
    <row r="411" spans="1:8" ht="44.25" customHeight="1" thickBot="1" x14ac:dyDescent="0.35">
      <c r="A411" s="124" t="str">
        <f t="shared" si="44"/>
        <v>10.3</v>
      </c>
      <c r="B411" s="321" t="s">
        <v>226</v>
      </c>
      <c r="C411" s="321"/>
      <c r="D411" s="321"/>
      <c r="E411" s="124">
        <v>1</v>
      </c>
      <c r="F411" s="124" t="s">
        <v>175</v>
      </c>
      <c r="G411" s="232"/>
      <c r="H411" s="133">
        <f>+$E411*G411</f>
        <v>0</v>
      </c>
    </row>
    <row r="412" spans="1:8" ht="15" thickTop="1" x14ac:dyDescent="0.3">
      <c r="A412" s="46"/>
      <c r="B412" s="35"/>
      <c r="C412" s="35"/>
      <c r="D412" s="35"/>
      <c r="E412" s="35"/>
      <c r="F412" s="35"/>
      <c r="G412" s="193"/>
      <c r="H412" s="83"/>
    </row>
    <row r="413" spans="1:8" ht="15.75" customHeight="1" x14ac:dyDescent="0.3">
      <c r="A413" s="223">
        <v>11</v>
      </c>
      <c r="B413" s="251" t="s">
        <v>261</v>
      </c>
      <c r="C413" s="251"/>
      <c r="D413" s="251"/>
      <c r="E413" s="251"/>
      <c r="F413" s="251"/>
      <c r="G413" s="185"/>
      <c r="H413" s="163">
        <f>SUM(H414)</f>
        <v>0</v>
      </c>
    </row>
    <row r="414" spans="1:8" ht="32.25" customHeight="1" thickBot="1" x14ac:dyDescent="0.35">
      <c r="A414" s="146" t="str">
        <f>"11."&amp;(ROW()-413)</f>
        <v>11.1</v>
      </c>
      <c r="B414" s="322" t="s">
        <v>262</v>
      </c>
      <c r="C414" s="322"/>
      <c r="D414" s="322"/>
      <c r="E414" s="146">
        <v>1</v>
      </c>
      <c r="F414" s="146" t="s">
        <v>175</v>
      </c>
      <c r="G414" s="238"/>
      <c r="H414" s="147">
        <f>+$E414*G414</f>
        <v>0</v>
      </c>
    </row>
    <row r="415" spans="1:8" ht="15" thickTop="1" x14ac:dyDescent="0.3">
      <c r="B415" s="35"/>
      <c r="C415" s="35"/>
      <c r="D415" s="35"/>
      <c r="E415" s="35"/>
      <c r="F415" s="35"/>
      <c r="G415" s="193"/>
      <c r="H415" s="83"/>
    </row>
    <row r="416" spans="1:8" ht="15.75" customHeight="1" x14ac:dyDescent="0.3">
      <c r="A416" s="223">
        <v>12</v>
      </c>
      <c r="B416" s="251" t="s">
        <v>264</v>
      </c>
      <c r="C416" s="251"/>
      <c r="D416" s="251"/>
      <c r="E416" s="251"/>
      <c r="F416" s="251"/>
      <c r="G416" s="185"/>
      <c r="H416" s="163">
        <f>SUM(H417)</f>
        <v>0</v>
      </c>
    </row>
    <row r="417" spans="1:8" ht="15" thickBot="1" x14ac:dyDescent="0.35">
      <c r="A417" s="146" t="str">
        <f>"12."&amp;(ROW()-416)</f>
        <v>12.1</v>
      </c>
      <c r="B417" s="322" t="s">
        <v>263</v>
      </c>
      <c r="C417" s="322"/>
      <c r="D417" s="322"/>
      <c r="E417" s="146">
        <v>1</v>
      </c>
      <c r="F417" s="146" t="s">
        <v>175</v>
      </c>
      <c r="G417" s="238"/>
      <c r="H417" s="147">
        <f>+$E417*G417</f>
        <v>0</v>
      </c>
    </row>
    <row r="418" spans="1:8" ht="15" thickTop="1" x14ac:dyDescent="0.3">
      <c r="A418" s="46"/>
      <c r="B418" s="35"/>
      <c r="C418" s="35"/>
      <c r="D418" s="35"/>
      <c r="E418" s="35"/>
      <c r="F418" s="35"/>
      <c r="G418" s="193"/>
      <c r="H418" s="83"/>
    </row>
    <row r="419" spans="1:8" ht="15.6" x14ac:dyDescent="0.3">
      <c r="A419" s="76">
        <v>13</v>
      </c>
      <c r="B419" s="251" t="s">
        <v>374</v>
      </c>
      <c r="C419" s="251"/>
      <c r="D419" s="251"/>
      <c r="E419" s="251"/>
      <c r="F419" s="251"/>
      <c r="G419" s="185"/>
      <c r="H419" s="163">
        <f>SUM(H420:H435)</f>
        <v>0</v>
      </c>
    </row>
    <row r="420" spans="1:8" ht="15.75" customHeight="1" x14ac:dyDescent="0.3">
      <c r="A420" s="314" t="s">
        <v>379</v>
      </c>
      <c r="B420" s="314"/>
      <c r="C420" s="314"/>
      <c r="D420" s="314"/>
      <c r="E420" s="314"/>
      <c r="F420" s="314"/>
      <c r="G420" s="314"/>
      <c r="H420" s="314"/>
    </row>
    <row r="421" spans="1:8" x14ac:dyDescent="0.3">
      <c r="A421" s="89" t="str">
        <f>"13."&amp;(ROW()-420)</f>
        <v>13.1</v>
      </c>
      <c r="B421" s="291" t="s">
        <v>75</v>
      </c>
      <c r="C421" s="292"/>
      <c r="D421" s="292"/>
      <c r="E421" s="90">
        <v>1</v>
      </c>
      <c r="F421" s="90" t="s">
        <v>6</v>
      </c>
      <c r="G421" s="229"/>
      <c r="H421" s="102">
        <f>+$E421*G421</f>
        <v>0</v>
      </c>
    </row>
    <row r="422" spans="1:8" x14ac:dyDescent="0.3">
      <c r="A422" s="87" t="str">
        <f t="shared" ref="A422" si="45">"13."&amp;(ROW()-420)</f>
        <v>13.2</v>
      </c>
      <c r="B422" s="324" t="s">
        <v>275</v>
      </c>
      <c r="C422" s="325"/>
      <c r="D422" s="325"/>
      <c r="E422" s="88">
        <v>1</v>
      </c>
      <c r="F422" s="88" t="s">
        <v>6</v>
      </c>
      <c r="G422" s="243"/>
      <c r="H422" s="101">
        <f>+$E422*G422</f>
        <v>0</v>
      </c>
    </row>
    <row r="423" spans="1:8" x14ac:dyDescent="0.3">
      <c r="A423" s="34"/>
      <c r="B423" s="211"/>
      <c r="C423" s="212"/>
      <c r="D423" s="212"/>
      <c r="E423" s="41"/>
      <c r="F423" s="42"/>
      <c r="G423" s="43"/>
      <c r="H423" s="68"/>
    </row>
    <row r="424" spans="1:8" x14ac:dyDescent="0.3">
      <c r="A424" s="34"/>
      <c r="B424" s="40" t="s">
        <v>371</v>
      </c>
      <c r="C424" s="35"/>
      <c r="D424" s="35"/>
      <c r="E424" s="41"/>
      <c r="F424" s="42"/>
      <c r="G424" s="43"/>
      <c r="H424" s="68"/>
    </row>
    <row r="425" spans="1:8" x14ac:dyDescent="0.3">
      <c r="A425" s="89" t="str">
        <f>"13."&amp;(ROW()-422)</f>
        <v>13.3</v>
      </c>
      <c r="B425" s="326" t="s">
        <v>373</v>
      </c>
      <c r="C425" s="326"/>
      <c r="D425" s="326"/>
      <c r="E425" s="90">
        <v>1</v>
      </c>
      <c r="F425" s="90" t="s">
        <v>6</v>
      </c>
      <c r="G425" s="229"/>
      <c r="H425" s="102">
        <f>+$E425*G425</f>
        <v>0</v>
      </c>
    </row>
    <row r="426" spans="1:8" x14ac:dyDescent="0.3">
      <c r="A426" s="87" t="str">
        <f>"13."&amp;(ROW()-422)</f>
        <v>13.4</v>
      </c>
      <c r="B426" s="327" t="s">
        <v>372</v>
      </c>
      <c r="C426" s="327"/>
      <c r="D426" s="327"/>
      <c r="E426" s="88">
        <v>1</v>
      </c>
      <c r="F426" s="88" t="s">
        <v>6</v>
      </c>
      <c r="G426" s="243"/>
      <c r="H426" s="101">
        <f t="shared" ref="H426" si="46">+$E426*G426</f>
        <v>0</v>
      </c>
    </row>
    <row r="427" spans="1:8" x14ac:dyDescent="0.3">
      <c r="A427" s="34"/>
      <c r="B427" s="37"/>
      <c r="C427" s="37"/>
      <c r="D427" s="37"/>
      <c r="E427" s="41"/>
      <c r="F427" s="42"/>
      <c r="G427" s="43"/>
      <c r="H427" s="68"/>
    </row>
    <row r="428" spans="1:8" x14ac:dyDescent="0.3">
      <c r="A428" s="34" t="str">
        <f>"13."&amp;(ROW()-423)</f>
        <v>13.5</v>
      </c>
      <c r="B428" s="312" t="s">
        <v>377</v>
      </c>
      <c r="C428" s="313"/>
      <c r="D428" s="313"/>
      <c r="E428" s="41">
        <v>1</v>
      </c>
      <c r="F428" s="41" t="s">
        <v>6</v>
      </c>
      <c r="G428" s="244"/>
      <c r="H428" s="68">
        <f t="shared" ref="H428" si="47">+$E428*G428</f>
        <v>0</v>
      </c>
    </row>
    <row r="429" spans="1:8" x14ac:dyDescent="0.3">
      <c r="A429" s="89" t="str">
        <f t="shared" ref="A429:A435" si="48">"13."&amp;(ROW()-423)</f>
        <v>13.6</v>
      </c>
      <c r="B429" s="291" t="s">
        <v>271</v>
      </c>
      <c r="C429" s="292"/>
      <c r="D429" s="292"/>
      <c r="E429" s="90">
        <v>1</v>
      </c>
      <c r="F429" s="90" t="s">
        <v>6</v>
      </c>
      <c r="G429" s="229"/>
      <c r="H429" s="102">
        <f t="shared" ref="H429" si="49">+$E429*G429</f>
        <v>0</v>
      </c>
    </row>
    <row r="430" spans="1:8" x14ac:dyDescent="0.3">
      <c r="A430" s="89" t="str">
        <f t="shared" si="48"/>
        <v>13.7</v>
      </c>
      <c r="B430" s="291" t="s">
        <v>272</v>
      </c>
      <c r="C430" s="292"/>
      <c r="D430" s="292"/>
      <c r="E430" s="90">
        <v>1</v>
      </c>
      <c r="F430" s="90" t="s">
        <v>6</v>
      </c>
      <c r="G430" s="229"/>
      <c r="H430" s="102">
        <f t="shared" ref="H430:H431" si="50">+$E430*G430</f>
        <v>0</v>
      </c>
    </row>
    <row r="431" spans="1:8" x14ac:dyDescent="0.3">
      <c r="A431" s="89" t="str">
        <f t="shared" si="48"/>
        <v>13.8</v>
      </c>
      <c r="B431" s="291" t="s">
        <v>274</v>
      </c>
      <c r="C431" s="292"/>
      <c r="D431" s="292"/>
      <c r="E431" s="90">
        <v>1</v>
      </c>
      <c r="F431" s="90" t="s">
        <v>6</v>
      </c>
      <c r="G431" s="229"/>
      <c r="H431" s="102">
        <f t="shared" si="50"/>
        <v>0</v>
      </c>
    </row>
    <row r="432" spans="1:8" x14ac:dyDescent="0.3">
      <c r="A432" s="89" t="str">
        <f t="shared" si="48"/>
        <v>13.9</v>
      </c>
      <c r="B432" s="205" t="s">
        <v>378</v>
      </c>
      <c r="C432" s="206"/>
      <c r="D432" s="206"/>
      <c r="E432" s="90">
        <v>1</v>
      </c>
      <c r="F432" s="90" t="s">
        <v>6</v>
      </c>
      <c r="G432" s="229"/>
      <c r="H432" s="102">
        <f t="shared" ref="H432" si="51">+$E432*G432</f>
        <v>0</v>
      </c>
    </row>
    <row r="433" spans="1:8" x14ac:dyDescent="0.3">
      <c r="A433" s="89" t="str">
        <f t="shared" si="48"/>
        <v>13.10</v>
      </c>
      <c r="B433" s="291" t="s">
        <v>258</v>
      </c>
      <c r="C433" s="291"/>
      <c r="D433" s="291"/>
      <c r="E433" s="90">
        <v>1</v>
      </c>
      <c r="F433" s="90" t="s">
        <v>6</v>
      </c>
      <c r="G433" s="229"/>
      <c r="H433" s="102">
        <f>+$E433*G433</f>
        <v>0</v>
      </c>
    </row>
    <row r="434" spans="1:8" x14ac:dyDescent="0.3">
      <c r="A434" s="89" t="str">
        <f t="shared" si="48"/>
        <v>13.11</v>
      </c>
      <c r="B434" s="291" t="s">
        <v>269</v>
      </c>
      <c r="C434" s="292"/>
      <c r="D434" s="292"/>
      <c r="E434" s="90">
        <v>1</v>
      </c>
      <c r="F434" s="90" t="s">
        <v>6</v>
      </c>
      <c r="G434" s="229"/>
      <c r="H434" s="102">
        <f>+$E434*G434</f>
        <v>0</v>
      </c>
    </row>
    <row r="435" spans="1:8" ht="15" thickBot="1" x14ac:dyDescent="0.35">
      <c r="A435" s="93" t="str">
        <f t="shared" si="48"/>
        <v>13.12</v>
      </c>
      <c r="B435" s="293" t="s">
        <v>375</v>
      </c>
      <c r="C435" s="293"/>
      <c r="D435" s="293"/>
      <c r="E435" s="94">
        <v>1</v>
      </c>
      <c r="F435" s="94" t="s">
        <v>6</v>
      </c>
      <c r="G435" s="230"/>
      <c r="H435" s="129">
        <f>+$E435*G435</f>
        <v>0</v>
      </c>
    </row>
    <row r="436" spans="1:8" ht="15" thickTop="1" x14ac:dyDescent="0.3">
      <c r="A436" s="46"/>
      <c r="B436" s="35"/>
      <c r="C436" s="35"/>
      <c r="D436" s="35"/>
      <c r="E436" s="35"/>
      <c r="F436" s="35"/>
      <c r="G436" s="193"/>
      <c r="H436" s="83"/>
    </row>
    <row r="437" spans="1:8" ht="15.6" x14ac:dyDescent="0.3">
      <c r="A437" s="76">
        <v>14</v>
      </c>
      <c r="B437" s="251" t="s">
        <v>312</v>
      </c>
      <c r="C437" s="251"/>
      <c r="D437" s="251"/>
      <c r="E437" s="251"/>
      <c r="F437" s="251"/>
      <c r="G437" s="185"/>
      <c r="H437" s="163">
        <f>SUM(H438)</f>
        <v>0</v>
      </c>
    </row>
    <row r="438" spans="1:8" x14ac:dyDescent="0.3">
      <c r="A438" s="200" t="str">
        <f>"14."&amp;(ROW()-437)</f>
        <v>14.1</v>
      </c>
      <c r="B438" s="318" t="s">
        <v>386</v>
      </c>
      <c r="C438" s="318"/>
      <c r="D438" s="318"/>
      <c r="E438" s="200">
        <v>1</v>
      </c>
      <c r="F438" s="200" t="s">
        <v>175</v>
      </c>
      <c r="G438" s="201">
        <f>SUM(H11,H16,H20,H171,H195,H201,H281,H342,H351,H408,H413,H416,H419)*3%</f>
        <v>0</v>
      </c>
      <c r="H438" s="202">
        <f>+$E438*G438</f>
        <v>0</v>
      </c>
    </row>
    <row r="439" spans="1:8" ht="15" thickBot="1" x14ac:dyDescent="0.35">
      <c r="A439" s="227"/>
      <c r="B439" s="197" t="s">
        <v>387</v>
      </c>
      <c r="C439" s="196"/>
      <c r="D439" s="196"/>
      <c r="E439" s="196"/>
      <c r="F439" s="196"/>
      <c r="G439" s="198"/>
      <c r="H439" s="199"/>
    </row>
    <row r="440" spans="1:8" ht="15" thickTop="1" x14ac:dyDescent="0.3">
      <c r="A440" s="46"/>
      <c r="B440" s="35"/>
      <c r="C440" s="35"/>
      <c r="D440" s="35"/>
      <c r="E440" s="35"/>
      <c r="F440" s="35"/>
      <c r="G440" s="195"/>
      <c r="H440" s="83"/>
    </row>
    <row r="441" spans="1:8" x14ac:dyDescent="0.3">
      <c r="F441" s="38"/>
      <c r="G441" s="203"/>
    </row>
    <row r="442" spans="1:8" x14ac:dyDescent="0.3">
      <c r="F442" s="38"/>
      <c r="G442" s="203"/>
    </row>
    <row r="443" spans="1:8" x14ac:dyDescent="0.3">
      <c r="F443" s="38"/>
      <c r="G443" s="203"/>
    </row>
    <row r="444" spans="1:8" x14ac:dyDescent="0.3">
      <c r="F444" s="38"/>
      <c r="G444" s="203"/>
    </row>
    <row r="445" spans="1:8" x14ac:dyDescent="0.3">
      <c r="F445" s="38"/>
      <c r="G445" s="203"/>
    </row>
    <row r="446" spans="1:8" x14ac:dyDescent="0.3">
      <c r="F446" s="38"/>
      <c r="G446" s="203"/>
    </row>
    <row r="447" spans="1:8" x14ac:dyDescent="0.3">
      <c r="F447" s="38"/>
      <c r="G447" s="203"/>
    </row>
    <row r="448" spans="1:8" x14ac:dyDescent="0.3">
      <c r="F448" s="38"/>
      <c r="G448" s="203"/>
    </row>
  </sheetData>
  <sheetProtection algorithmName="SHA-512" hashValue="sjB9WMQ/0M0ElpNpq5qJSkC1vCGzbaulvmJcGgARrxah8VQYPdYr+Yq52RQVN9P8GxXMxhPjeGCjvezaUTUbuw==" saltValue="+2jN41Irhe9skO7f/uNyTQ==" spinCount="100000" sheet="1" objects="1" scenarios="1"/>
  <autoFilter ref="F1:F448" xr:uid="{00000000-0009-0000-0000-000001000000}"/>
  <mergeCells count="319">
    <mergeCell ref="B164:D164"/>
    <mergeCell ref="B161:D161"/>
    <mergeCell ref="B153:D153"/>
    <mergeCell ref="B163:D163"/>
    <mergeCell ref="B171:F171"/>
    <mergeCell ref="B195:F195"/>
    <mergeCell ref="B201:F201"/>
    <mergeCell ref="B157:D157"/>
    <mergeCell ref="B141:D141"/>
    <mergeCell ref="B142:D142"/>
    <mergeCell ref="B143:D143"/>
    <mergeCell ref="B144:D144"/>
    <mergeCell ref="B147:D147"/>
    <mergeCell ref="B148:D148"/>
    <mergeCell ref="B152:D152"/>
    <mergeCell ref="B162:D162"/>
    <mergeCell ref="B214:D214"/>
    <mergeCell ref="B166:D166"/>
    <mergeCell ref="B169:D169"/>
    <mergeCell ref="B119:D119"/>
    <mergeCell ref="B262:D262"/>
    <mergeCell ref="B263:D263"/>
    <mergeCell ref="B264:D264"/>
    <mergeCell ref="B149:D149"/>
    <mergeCell ref="B132:D132"/>
    <mergeCell ref="B245:D245"/>
    <mergeCell ref="B226:D226"/>
    <mergeCell ref="B227:D227"/>
    <mergeCell ref="B203:D203"/>
    <mergeCell ref="B206:D206"/>
    <mergeCell ref="B207:D207"/>
    <mergeCell ref="B208:D208"/>
    <mergeCell ref="B209:D209"/>
    <mergeCell ref="B210:D210"/>
    <mergeCell ref="B213:D213"/>
    <mergeCell ref="B134:D134"/>
    <mergeCell ref="B135:D135"/>
    <mergeCell ref="B136:D136"/>
    <mergeCell ref="B137:D137"/>
    <mergeCell ref="B167:D167"/>
    <mergeCell ref="B314:D314"/>
    <mergeCell ref="B315:D315"/>
    <mergeCell ref="B316:D316"/>
    <mergeCell ref="B249:D249"/>
    <mergeCell ref="B252:D252"/>
    <mergeCell ref="A282:H282"/>
    <mergeCell ref="B259:D259"/>
    <mergeCell ref="B267:D267"/>
    <mergeCell ref="B253:D253"/>
    <mergeCell ref="B254:D254"/>
    <mergeCell ref="B257:D257"/>
    <mergeCell ref="B258:D258"/>
    <mergeCell ref="B308:D308"/>
    <mergeCell ref="B306:D306"/>
    <mergeCell ref="B307:D307"/>
    <mergeCell ref="B305:D305"/>
    <mergeCell ref="B284:D284"/>
    <mergeCell ref="B287:D287"/>
    <mergeCell ref="B288:D288"/>
    <mergeCell ref="B269:D269"/>
    <mergeCell ref="B272:D272"/>
    <mergeCell ref="B271:D271"/>
    <mergeCell ref="B273:D273"/>
    <mergeCell ref="B274:D274"/>
    <mergeCell ref="B317:D317"/>
    <mergeCell ref="B295:D295"/>
    <mergeCell ref="B296:D296"/>
    <mergeCell ref="B300:D300"/>
    <mergeCell ref="B168:D168"/>
    <mergeCell ref="B154:D154"/>
    <mergeCell ref="B165:D165"/>
    <mergeCell ref="B160:D160"/>
    <mergeCell ref="B158:D158"/>
    <mergeCell ref="B159:D159"/>
    <mergeCell ref="A196:H196"/>
    <mergeCell ref="A172:H172"/>
    <mergeCell ref="B301:D301"/>
    <mergeCell ref="B302:D302"/>
    <mergeCell ref="B311:D311"/>
    <mergeCell ref="B289:D289"/>
    <mergeCell ref="B290:D290"/>
    <mergeCell ref="B291:D291"/>
    <mergeCell ref="B292:D292"/>
    <mergeCell ref="B293:D293"/>
    <mergeCell ref="B294:D294"/>
    <mergeCell ref="B312:D312"/>
    <mergeCell ref="B313:D313"/>
    <mergeCell ref="B248:D248"/>
    <mergeCell ref="B438:D438"/>
    <mergeCell ref="B406:D406"/>
    <mergeCell ref="B409:D409"/>
    <mergeCell ref="B410:D410"/>
    <mergeCell ref="B411:D411"/>
    <mergeCell ref="B400:D400"/>
    <mergeCell ref="B402:D402"/>
    <mergeCell ref="B403:D403"/>
    <mergeCell ref="B404:D404"/>
    <mergeCell ref="B405:D405"/>
    <mergeCell ref="B414:D414"/>
    <mergeCell ref="B417:D417"/>
    <mergeCell ref="B408:F408"/>
    <mergeCell ref="B413:F413"/>
    <mergeCell ref="B416:F416"/>
    <mergeCell ref="B437:F437"/>
    <mergeCell ref="B401:F401"/>
    <mergeCell ref="B419:F419"/>
    <mergeCell ref="B421:D421"/>
    <mergeCell ref="B422:D422"/>
    <mergeCell ref="B425:D425"/>
    <mergeCell ref="B426:D426"/>
    <mergeCell ref="B433:D433"/>
    <mergeCell ref="B435:D435"/>
    <mergeCell ref="B430:D430"/>
    <mergeCell ref="B431:D431"/>
    <mergeCell ref="B434:D434"/>
    <mergeCell ref="B428:D428"/>
    <mergeCell ref="B429:D429"/>
    <mergeCell ref="A420:H420"/>
    <mergeCell ref="B378:D378"/>
    <mergeCell ref="B379:D379"/>
    <mergeCell ref="B380:D380"/>
    <mergeCell ref="B381:D381"/>
    <mergeCell ref="B382:D382"/>
    <mergeCell ref="B385:D385"/>
    <mergeCell ref="B392:D392"/>
    <mergeCell ref="B393:D393"/>
    <mergeCell ref="B394:D394"/>
    <mergeCell ref="B395:D395"/>
    <mergeCell ref="B398:D398"/>
    <mergeCell ref="B399:D399"/>
    <mergeCell ref="B386:D386"/>
    <mergeCell ref="B387:D387"/>
    <mergeCell ref="B388:D388"/>
    <mergeCell ref="B389:D389"/>
    <mergeCell ref="B390:D390"/>
    <mergeCell ref="B391:D391"/>
    <mergeCell ref="B351:F351"/>
    <mergeCell ref="B337:D337"/>
    <mergeCell ref="B366:D366"/>
    <mergeCell ref="B367:D367"/>
    <mergeCell ref="B368:D368"/>
    <mergeCell ref="B373:D373"/>
    <mergeCell ref="B374:D374"/>
    <mergeCell ref="B377:D377"/>
    <mergeCell ref="B370:D370"/>
    <mergeCell ref="B369:D369"/>
    <mergeCell ref="B354:D354"/>
    <mergeCell ref="B355:D355"/>
    <mergeCell ref="B356:D356"/>
    <mergeCell ref="B358:D358"/>
    <mergeCell ref="B359:D359"/>
    <mergeCell ref="B360:D360"/>
    <mergeCell ref="B318:D318"/>
    <mergeCell ref="B319:D319"/>
    <mergeCell ref="B322:D322"/>
    <mergeCell ref="B329:D329"/>
    <mergeCell ref="B349:D349"/>
    <mergeCell ref="B338:D338"/>
    <mergeCell ref="B339:D339"/>
    <mergeCell ref="B340:D340"/>
    <mergeCell ref="B325:D325"/>
    <mergeCell ref="B326:D326"/>
    <mergeCell ref="B330:D330"/>
    <mergeCell ref="B331:D331"/>
    <mergeCell ref="B333:D333"/>
    <mergeCell ref="B332:D332"/>
    <mergeCell ref="B334:D334"/>
    <mergeCell ref="B335:D335"/>
    <mergeCell ref="B336:D336"/>
    <mergeCell ref="B343:D343"/>
    <mergeCell ref="B344:D344"/>
    <mergeCell ref="B345:D345"/>
    <mergeCell ref="B346:D346"/>
    <mergeCell ref="B348:D348"/>
    <mergeCell ref="B347:D347"/>
    <mergeCell ref="B342:F342"/>
    <mergeCell ref="B275:D275"/>
    <mergeCell ref="B278:D278"/>
    <mergeCell ref="B279:D279"/>
    <mergeCell ref="B276:D276"/>
    <mergeCell ref="B277:D277"/>
    <mergeCell ref="B270:D270"/>
    <mergeCell ref="A217:A220"/>
    <mergeCell ref="B217:B220"/>
    <mergeCell ref="C217:C218"/>
    <mergeCell ref="C219:C220"/>
    <mergeCell ref="B247:D247"/>
    <mergeCell ref="B239:D239"/>
    <mergeCell ref="B240:D240"/>
    <mergeCell ref="B241:D241"/>
    <mergeCell ref="B242:D242"/>
    <mergeCell ref="B243:D243"/>
    <mergeCell ref="B244:D244"/>
    <mergeCell ref="B228:D228"/>
    <mergeCell ref="B229:D229"/>
    <mergeCell ref="B230:D230"/>
    <mergeCell ref="B236:D236"/>
    <mergeCell ref="B233:D233"/>
    <mergeCell ref="B246:D246"/>
    <mergeCell ref="B268:D268"/>
    <mergeCell ref="A173:A176"/>
    <mergeCell ref="B173:B176"/>
    <mergeCell ref="C173:C174"/>
    <mergeCell ref="C175:C176"/>
    <mergeCell ref="A177:A180"/>
    <mergeCell ref="B177:B180"/>
    <mergeCell ref="C177:C178"/>
    <mergeCell ref="C179:C180"/>
    <mergeCell ref="B191:D191"/>
    <mergeCell ref="B140:D140"/>
    <mergeCell ref="B126:D126"/>
    <mergeCell ref="B127:D127"/>
    <mergeCell ref="B128:D128"/>
    <mergeCell ref="B129:D129"/>
    <mergeCell ref="B130:D130"/>
    <mergeCell ref="B131:D131"/>
    <mergeCell ref="B133:D133"/>
    <mergeCell ref="B105:D105"/>
    <mergeCell ref="B106:D106"/>
    <mergeCell ref="B107:D107"/>
    <mergeCell ref="B122:D122"/>
    <mergeCell ref="B123:D123"/>
    <mergeCell ref="B108:D108"/>
    <mergeCell ref="B109:D109"/>
    <mergeCell ref="B110:D110"/>
    <mergeCell ref="B111:D111"/>
    <mergeCell ref="B112:D112"/>
    <mergeCell ref="B116:D116"/>
    <mergeCell ref="B113:D113"/>
    <mergeCell ref="B114:D114"/>
    <mergeCell ref="B115:D115"/>
    <mergeCell ref="B95:D95"/>
    <mergeCell ref="B96:D96"/>
    <mergeCell ref="B97:D97"/>
    <mergeCell ref="B98:D98"/>
    <mergeCell ref="B103:D103"/>
    <mergeCell ref="B104:D104"/>
    <mergeCell ref="B102:D102"/>
    <mergeCell ref="B99:D99"/>
    <mergeCell ref="B100:D100"/>
    <mergeCell ref="B101:D101"/>
    <mergeCell ref="B71:D71"/>
    <mergeCell ref="B64:D64"/>
    <mergeCell ref="B66:D66"/>
    <mergeCell ref="B65:D65"/>
    <mergeCell ref="B69:D69"/>
    <mergeCell ref="B67:D67"/>
    <mergeCell ref="B68:D68"/>
    <mergeCell ref="B94:D94"/>
    <mergeCell ref="B89:D89"/>
    <mergeCell ref="B90:D90"/>
    <mergeCell ref="B91:D91"/>
    <mergeCell ref="B92:D92"/>
    <mergeCell ref="B93:D93"/>
    <mergeCell ref="B83:D83"/>
    <mergeCell ref="B84:D84"/>
    <mergeCell ref="B85:D85"/>
    <mergeCell ref="B86:D86"/>
    <mergeCell ref="B23:D23"/>
    <mergeCell ref="B24:D24"/>
    <mergeCell ref="B28:D28"/>
    <mergeCell ref="B31:D31"/>
    <mergeCell ref="B32:D32"/>
    <mergeCell ref="B20:F20"/>
    <mergeCell ref="B197:D197"/>
    <mergeCell ref="B198:D198"/>
    <mergeCell ref="B199:D199"/>
    <mergeCell ref="B38:D38"/>
    <mergeCell ref="B39:D39"/>
    <mergeCell ref="B33:D33"/>
    <mergeCell ref="B34:D34"/>
    <mergeCell ref="B35:D35"/>
    <mergeCell ref="B36:D36"/>
    <mergeCell ref="B37:D37"/>
    <mergeCell ref="B49:D49"/>
    <mergeCell ref="B57:D57"/>
    <mergeCell ref="B58:D58"/>
    <mergeCell ref="B73:D73"/>
    <mergeCell ref="B70:D70"/>
    <mergeCell ref="B72:D72"/>
    <mergeCell ref="B46:D46"/>
    <mergeCell ref="B62:D62"/>
    <mergeCell ref="B11:F11"/>
    <mergeCell ref="B16:F16"/>
    <mergeCell ref="A3:A6"/>
    <mergeCell ref="B9:D9"/>
    <mergeCell ref="B12:D12"/>
    <mergeCell ref="B13:D13"/>
    <mergeCell ref="A21:H21"/>
    <mergeCell ref="B3:H4"/>
    <mergeCell ref="B5:H5"/>
    <mergeCell ref="B6:H6"/>
    <mergeCell ref="B14:D14"/>
    <mergeCell ref="B17:D17"/>
    <mergeCell ref="B18:D18"/>
    <mergeCell ref="B281:F281"/>
    <mergeCell ref="B50:D50"/>
    <mergeCell ref="B51:D51"/>
    <mergeCell ref="B54:D54"/>
    <mergeCell ref="B55:D55"/>
    <mergeCell ref="B40:D40"/>
    <mergeCell ref="B41:D41"/>
    <mergeCell ref="B42:D42"/>
    <mergeCell ref="B43:D43"/>
    <mergeCell ref="B56:D56"/>
    <mergeCell ref="B59:D59"/>
    <mergeCell ref="B44:D44"/>
    <mergeCell ref="B45:D45"/>
    <mergeCell ref="B47:D47"/>
    <mergeCell ref="B48:D48"/>
    <mergeCell ref="B79:D79"/>
    <mergeCell ref="B74:D74"/>
    <mergeCell ref="B75:D75"/>
    <mergeCell ref="B78:D78"/>
    <mergeCell ref="B76:D76"/>
    <mergeCell ref="B77:D77"/>
    <mergeCell ref="B60:D60"/>
    <mergeCell ref="B61:D61"/>
    <mergeCell ref="B63:D63"/>
  </mergeCells>
  <phoneticPr fontId="16" type="noConversion"/>
  <conditionalFormatting sqref="B32">
    <cfRule type="dataBar" priority="7">
      <dataBar>
        <cfvo type="min"/>
        <cfvo type="max"/>
        <color rgb="FF638EC6"/>
      </dataBar>
      <extLst>
        <ext xmlns:x14="http://schemas.microsoft.com/office/spreadsheetml/2009/9/main" uri="{B025F937-C7B1-47D3-B67F-A62EFF666E3E}">
          <x14:id>{E7C63D8A-B187-48BD-9DCC-4F4D14E23D54}</x14:id>
        </ext>
      </extLst>
    </cfRule>
  </conditionalFormatting>
  <conditionalFormatting sqref="B206">
    <cfRule type="dataBar" priority="6">
      <dataBar>
        <cfvo type="min"/>
        <cfvo type="max"/>
        <color rgb="FF638EC6"/>
      </dataBar>
      <extLst>
        <ext xmlns:x14="http://schemas.microsoft.com/office/spreadsheetml/2009/9/main" uri="{B025F937-C7B1-47D3-B67F-A62EFF666E3E}">
          <x14:id>{BB8E518F-035F-41E9-B88C-D422FB09C8EB}</x14:id>
        </ext>
      </extLst>
    </cfRule>
  </conditionalFormatting>
  <conditionalFormatting sqref="B287">
    <cfRule type="dataBar" priority="5">
      <dataBar>
        <cfvo type="min"/>
        <cfvo type="max"/>
        <color rgb="FF638EC6"/>
      </dataBar>
      <extLst>
        <ext xmlns:x14="http://schemas.microsoft.com/office/spreadsheetml/2009/9/main" uri="{B025F937-C7B1-47D3-B67F-A62EFF666E3E}">
          <x14:id>{D3299824-EB3B-4AAA-BA1B-7E1DE6C5480F}</x14:id>
        </ext>
      </extLst>
    </cfRule>
  </conditionalFormatting>
  <conditionalFormatting sqref="B291">
    <cfRule type="dataBar" priority="3">
      <dataBar>
        <cfvo type="min"/>
        <cfvo type="max"/>
        <color rgb="FF638EC6"/>
      </dataBar>
      <extLst>
        <ext xmlns:x14="http://schemas.microsoft.com/office/spreadsheetml/2009/9/main" uri="{B025F937-C7B1-47D3-B67F-A62EFF666E3E}">
          <x14:id>{66F1A18D-4C42-40E4-9FAF-5DDF32871783}</x14:id>
        </ext>
      </extLst>
    </cfRule>
  </conditionalFormatting>
  <conditionalFormatting sqref="B292">
    <cfRule type="dataBar" priority="4">
      <dataBar>
        <cfvo type="min"/>
        <cfvo type="max"/>
        <color rgb="FF638EC6"/>
      </dataBar>
      <extLst>
        <ext xmlns:x14="http://schemas.microsoft.com/office/spreadsheetml/2009/9/main" uri="{B025F937-C7B1-47D3-B67F-A62EFF666E3E}">
          <x14:id>{716FF65A-4102-49B2-9BFB-8D4C03233642}</x14:id>
        </ext>
      </extLst>
    </cfRule>
  </conditionalFormatting>
  <conditionalFormatting sqref="B365:F371">
    <cfRule type="expression" dxfId="0" priority="8">
      <formula>AND(#REF!=0, #REF!&lt;&gt;"")</formula>
    </cfRule>
  </conditionalFormatting>
  <pageMargins left="0.7" right="0.7" top="0.75" bottom="0.75" header="0.3" footer="0.3"/>
  <pageSetup paperSize="9" scale="67" fitToHeight="8" orientation="portrait" horizontalDpi="200" verticalDpi="200" r:id="rId1"/>
  <rowBreaks count="1" manualBreakCount="1">
    <brk id="398" max="7" man="1"/>
  </rowBreaks>
  <ignoredErrors>
    <ignoredError sqref="A191 A156" twoDigitTextYear="1"/>
  </ignoredErrors>
  <extLst>
    <ext xmlns:x14="http://schemas.microsoft.com/office/spreadsheetml/2009/9/main" uri="{78C0D931-6437-407d-A8EE-F0AAD7539E65}">
      <x14:conditionalFormattings>
        <x14:conditionalFormatting xmlns:xm="http://schemas.microsoft.com/office/excel/2006/main">
          <x14:cfRule type="dataBar" id="{E7C63D8A-B187-48BD-9DCC-4F4D14E23D54}">
            <x14:dataBar minLength="0" maxLength="100" gradient="0">
              <x14:cfvo type="autoMin"/>
              <x14:cfvo type="autoMax"/>
              <x14:negativeFillColor rgb="FFFF0000"/>
              <x14:axisColor rgb="FF000000"/>
            </x14:dataBar>
          </x14:cfRule>
          <xm:sqref>B32</xm:sqref>
        </x14:conditionalFormatting>
        <x14:conditionalFormatting xmlns:xm="http://schemas.microsoft.com/office/excel/2006/main">
          <x14:cfRule type="dataBar" id="{BB8E518F-035F-41E9-B88C-D422FB09C8EB}">
            <x14:dataBar minLength="0" maxLength="100" gradient="0">
              <x14:cfvo type="autoMin"/>
              <x14:cfvo type="autoMax"/>
              <x14:negativeFillColor rgb="FFFF0000"/>
              <x14:axisColor rgb="FF000000"/>
            </x14:dataBar>
          </x14:cfRule>
          <xm:sqref>B206</xm:sqref>
        </x14:conditionalFormatting>
        <x14:conditionalFormatting xmlns:xm="http://schemas.microsoft.com/office/excel/2006/main">
          <x14:cfRule type="dataBar" id="{D3299824-EB3B-4AAA-BA1B-7E1DE6C5480F}">
            <x14:dataBar minLength="0" maxLength="100" gradient="0">
              <x14:cfvo type="autoMin"/>
              <x14:cfvo type="autoMax"/>
              <x14:negativeFillColor rgb="FFFF0000"/>
              <x14:axisColor rgb="FF000000"/>
            </x14:dataBar>
          </x14:cfRule>
          <xm:sqref>B287</xm:sqref>
        </x14:conditionalFormatting>
        <x14:conditionalFormatting xmlns:xm="http://schemas.microsoft.com/office/excel/2006/main">
          <x14:cfRule type="dataBar" id="{66F1A18D-4C42-40E4-9FAF-5DDF32871783}">
            <x14:dataBar minLength="0" maxLength="100" gradient="0">
              <x14:cfvo type="autoMin"/>
              <x14:cfvo type="autoMax"/>
              <x14:negativeFillColor rgb="FFFF0000"/>
              <x14:axisColor rgb="FF000000"/>
            </x14:dataBar>
          </x14:cfRule>
          <xm:sqref>B291</xm:sqref>
        </x14:conditionalFormatting>
        <x14:conditionalFormatting xmlns:xm="http://schemas.microsoft.com/office/excel/2006/main">
          <x14:cfRule type="dataBar" id="{716FF65A-4102-49B2-9BFB-8D4C03233642}">
            <x14:dataBar minLength="0" maxLength="100" gradient="0">
              <x14:cfvo type="autoMin"/>
              <x14:cfvo type="autoMax"/>
              <x14:negativeFillColor rgb="FFFF0000"/>
              <x14:axisColor rgb="FF000000"/>
            </x14:dataBar>
          </x14:cfRule>
          <xm:sqref>B292</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Rekapitulacija</vt:lpstr>
      <vt:lpstr>Specifikacija</vt:lpstr>
      <vt:lpstr>Rekapitulacija!Področje_tiskanja</vt:lpstr>
      <vt:lpstr>Specifikacija!Področje_tiskanja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Matevž Kocjan</dc:creator>
  <cp:lastModifiedBy>Matevž Kocjan</cp:lastModifiedBy>
  <cp:lastPrinted>2026-05-14T10:28:45Z</cp:lastPrinted>
  <dcterms:created xsi:type="dcterms:W3CDTF">2025-12-15T06:42:38Z</dcterms:created>
  <dcterms:modified xsi:type="dcterms:W3CDTF">2026-08-10T13:44:58Z</dcterms:modified>
</cp:coreProperties>
</file>